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minimized="1" windowWidth="28800" windowHeight="12885"/>
  </bookViews>
  <sheets>
    <sheet name="RPS" sheetId="1" r:id="rId1"/>
    <sheet name="penentuan bobot tugas" sheetId="2" r:id="rId2"/>
    <sheet name="Sheet1" sheetId="3" r:id="rId3"/>
  </sheets>
  <definedNames>
    <definedName name="_xlnm.Print_Area" localSheetId="0">RPS!$A$1:$N$74</definedName>
  </definedNames>
  <calcPr calcId="144525"/>
</workbook>
</file>

<file path=xl/sharedStrings.xml><?xml version="1.0" encoding="utf-8"?>
<sst xmlns="http://schemas.openxmlformats.org/spreadsheetml/2006/main" count="211" uniqueCount="162">
  <si>
    <t>UNIVERSITAS PAKUAN</t>
  </si>
  <si>
    <t>FAKULTAS TEKNIK</t>
  </si>
  <si>
    <t>PROGRAM STUDI PERENCANAAN WILAYAH DAN KOTA</t>
  </si>
  <si>
    <t>RENCANA PEMBELAJARAN SEMESTER</t>
  </si>
  <si>
    <t>MATA KULIAH (MK)</t>
  </si>
  <si>
    <t>KODE</t>
  </si>
  <si>
    <t>RUMPUN MK</t>
  </si>
  <si>
    <t>BOBOT (SKS)</t>
  </si>
  <si>
    <t>SEMESTER</t>
  </si>
  <si>
    <t>NO &amp; TGL DOKUMEN</t>
  </si>
  <si>
    <t>Pengetahuan Lingkungan</t>
  </si>
  <si>
    <t>TEK6204</t>
  </si>
  <si>
    <t>Pengetahuan Dasar Umum</t>
  </si>
  <si>
    <t>T = 2</t>
  </si>
  <si>
    <t>P = 0</t>
  </si>
  <si>
    <t>Juli 2023</t>
  </si>
  <si>
    <t>OTORISASI</t>
  </si>
  <si>
    <t>Pengembang RPS</t>
  </si>
  <si>
    <t>Koordinator RMK</t>
  </si>
  <si>
    <t>Ketua PRODI</t>
  </si>
  <si>
    <t>Yusi Febriani, SP,M.Si</t>
  </si>
  <si>
    <t>Dr. Ir. Indarti Komala Dewi, M.Si</t>
  </si>
  <si>
    <t>Ir. Lilis Sri Mulyawati, M.Si</t>
  </si>
  <si>
    <t>CPL - PRODI yang dibebankan pada MK</t>
  </si>
  <si>
    <t>Capaian Pembelajaran (CP)</t>
  </si>
  <si>
    <t>CPL 1 (S1)</t>
  </si>
  <si>
    <t xml:space="preserve">Lulusan bertakwa kepada Tuhan Yang Maha Esa, menunjukkan sikap religius, berkepribadian luhur, beretika, bertanggung jawab, profesional, dan berjiwa kewirausahaan yang berlandaskan Pancasila. </t>
  </si>
  <si>
    <t>CPL 2 (S2)</t>
  </si>
  <si>
    <t>Lulusan mampu menjelaskan konsep teoritis dan teknik pengambilan keputusan, serta memberikan petunjuk alternatif/ pilihan yang relevan dalam bidang perencanaan wilayah dan kota secara komprehensif, inkremental, strategis, dan berkelanjutan dengan menggunakan prinsip-prinsip di era industri 4.0.</t>
  </si>
  <si>
    <t>CPL 3 (P1)</t>
  </si>
  <si>
    <t xml:space="preserve">Lulusan mampu menjelaskan cara perencanaan dan penataan ruang darat dan pesisir terintegrasi dan berkelanjutan berbasis aspek kebencanaan, infrastruktur, dan lingkungan. </t>
  </si>
  <si>
    <t>CPL 4 (KU1)</t>
  </si>
  <si>
    <t xml:space="preserve">Lulusan mampu menerapkan pemikiran logis, kritis, sistematis, inovatif, dan berwawasan global dengan menunjukkan kemampuan kepemimpinan, kolaborasi, berkomunikasi dalam tim, serta bertanggung jawab berdasarkan penguasaan keilmuan serta teknologi informasi sesuai dengan bidang keahliannya. </t>
  </si>
  <si>
    <t>CPL 5 (KK1)</t>
  </si>
  <si>
    <t>Lulusan mampu mengambil keputusan secara tepat dalam konteks penyelesaian masalah di bidang keahliannya, berdasarkan hasil analisis informasi dan data dengan menunjukkan kemampuan kepemimpinan, kolaborasi, berkomunikasi dalam tim, serta bertanggung jawab atas pencapaian hasil kerja kelompok.</t>
  </si>
  <si>
    <t>CPL 6 (KK1)</t>
  </si>
  <si>
    <t>Lulusan mampu menerapkan teori, konsep, prinsip, nilai dan norma dalam praktik perencanaan wilayah dan kota.</t>
  </si>
  <si>
    <t>CPL 7 (KK2)</t>
  </si>
  <si>
    <t xml:space="preserve">Lulusan mampu menerapkan metode dan teknik analisis dalam menyusun rencana dan alternatif solusi terkait wilayah dan kota di Era Industri 4.0. </t>
  </si>
  <si>
    <t>CPL 8 (KK3)</t>
  </si>
  <si>
    <t>Lulusan mampu melakukan perencanaan, pemanfaatan, pengendalian ruang darat dan pesisir terintegrasi dan berkelanjutan berbasis aspek kebencanaan, infrastruktur, dan lingkungan, mengorganisasikan program dan proyek penataan ruang dan pembangunan, serta terlibat dalam proses pengambilan keputusan dan evaluasi.</t>
  </si>
  <si>
    <t>Capaian Pembelajaran Mata Kuliah (CPMK)</t>
  </si>
  <si>
    <t>CPMK 1</t>
  </si>
  <si>
    <t xml:space="preserve">Mampu menjelaskan tentang konsep  ekologi,konsep biosfer dan azas-azas  dasar lingkungan (C2, P2, A2) </t>
  </si>
  <si>
    <t>CPMK 2</t>
  </si>
  <si>
    <t xml:space="preserve">Mampu menjelaskan dan menganalisa permasalahan lingkungan (C3, P2, A2) </t>
  </si>
  <si>
    <t>CPMK 3</t>
  </si>
  <si>
    <t xml:space="preserve">Mampu menjelaskan teori dan konsep pembangunan berkelanjutan (C2, P2, A2) </t>
  </si>
  <si>
    <t>Kemampuan akhir tiap tahapan belajar (Sub-CMPK)</t>
  </si>
  <si>
    <t>Sub-CPMK 1</t>
  </si>
  <si>
    <t>Mampu menjelaskan dan memberi contoh konsep dan teori dasar ekologi (C2, P2, A2) [CPMK 1)</t>
  </si>
  <si>
    <t>Sub-CPMK 2</t>
  </si>
  <si>
    <t>Mampu menjelaskan konsep biosfer sebagai lingkungan tempat tinggal makhluk hidup (C2, P2, A2) [CPMK 1]</t>
  </si>
  <si>
    <t>Sub-CPMK 3</t>
  </si>
  <si>
    <t>Mampu menjelaskan 14 azas dasar lingkungan dan memberi contoh dalam lingkungan sekitar tempat tinggal (C2, P2, A2) [CPMK 1]</t>
  </si>
  <si>
    <t>Sub-CPMK 4</t>
  </si>
  <si>
    <t>Mampu menjelaskan permasalahan lingkungan yang disebabkan oleh kejadian alam(C2, P2, A2) [CPMK 2]</t>
  </si>
  <si>
    <t>Sub-CPMK 5</t>
  </si>
  <si>
    <t>Mampu menjelaskan dan menganalisa permasalahan lingkungan yang disebabkan oleh prilaku manusia   (C4, P2, A2) [CPMK 2]</t>
  </si>
  <si>
    <t>Sub-CPMK 6</t>
  </si>
  <si>
    <t>Mampu menjelaskan definisi pembangunan berkelanjutan, definisi dan target SDGs, definisi dan target New Urban Agenda dalam Perencanaan kota dan wilayah berkelanjutan (C2, P2, A2) [CPMK 3]</t>
  </si>
  <si>
    <t>Korelasi CPMK terhadap Sub-CPMK</t>
  </si>
  <si>
    <t>√</t>
  </si>
  <si>
    <t>Deskripsi Singkat MK</t>
  </si>
  <si>
    <t>Mata Kuliah Pengetahuan Lingkungan memberikan pemahaman tentang pengenalan ekologi, konsep biosfer dan azas-azas  dasar lingkungan, permasalaan lingkungan  serta konsep pembangunan berkelanjutan. Setelah mempelajari mata kuliah ini, mahasiswa diharapkan mampu menjelaskan konsep biosfer, ekologi dan azas dasar lingkungan, menganalisa permasalahan lingkungan baik dari kejadian alam maupun dari aktivitas manusia serta konsep pembangunan berkelanjutan.</t>
  </si>
  <si>
    <t>Metode pembelajaran yang diterapkan adalah discovery learning</t>
  </si>
  <si>
    <t>Bahan Kajian/Materi Pembelajaran</t>
  </si>
  <si>
    <t>1. Konsep dan teori dasar ekologi</t>
  </si>
  <si>
    <t>2. Biosfer</t>
  </si>
  <si>
    <t xml:space="preserve">3. Azas- azas dasar lingkungan </t>
  </si>
  <si>
    <t xml:space="preserve">4. Permasalahan lingkungan akibat kejadian alam </t>
  </si>
  <si>
    <t>5.  Permasalahan lingkungan akibat aktivitas manusia</t>
  </si>
  <si>
    <t xml:space="preserve">6. Definisi pembangunan berkelanjutan, SDGs, dan New Urban Agenda </t>
  </si>
  <si>
    <t>Pustaka</t>
  </si>
  <si>
    <t>Utama:</t>
  </si>
  <si>
    <t>1. Azis, Iwan J.,  Napitupulu Lydia M., Patunru Arianto A., Resosudarmo Budy P.(eds), 2010, Pembangunan Berkelanjutan Peran dan Kontribusi Emil Salim, KPG (Kepustakaan Populer Gramedia)</t>
  </si>
  <si>
    <t>2. Boesch, D.F. (ed),2008, Global Warming and the Free State Comprehensive Assessment of Climate Change Impacts in Maryland, Report to the Maryland Commission on Climate Change The Scientific and Technical Working Group, Maryland Department of Natural Resources University of Maryland</t>
  </si>
  <si>
    <t>3. Chiras, D.D., 1982, Environmental Science, Benyamin Cummings Publishing Company</t>
  </si>
  <si>
    <t>4. Hutchinson, E, 1970, Biosphere, Scientific American 223:3 (45-53)</t>
  </si>
  <si>
    <t>5. Miller, E.W., R. Miller, P. Library,  1989, Environmental Hazard, Clio Press Ltd.</t>
  </si>
  <si>
    <t>6. Odum, E.P. ,1971, Fundamental of Ecology, Sounders Company</t>
  </si>
  <si>
    <t>7. Watt, Kenneth  E.F., 1973, Principles of Environmental Science,  US: McGraw-Hill Inc</t>
  </si>
  <si>
    <t>Pendukung:</t>
  </si>
  <si>
    <t>8. INFID, 2015, Mentransformasi Dunia Kita: Agenda 2030 untuk Pembangunan Berkelanjutan</t>
  </si>
  <si>
    <t>9. M. Venkataramanan and Smitha, 2011, Causes and Effects of Global Warming, Indian Journal of Science and Technology Vol 4 :3(226-229).</t>
  </si>
  <si>
    <t>10. Wang, J dan  B. Chameides, 2005,  Global Warming’s Increasingly Visible Impacts, Environmental Defense</t>
  </si>
  <si>
    <t>Dosen Pengampu</t>
  </si>
  <si>
    <t xml:space="preserve">Dr. Ir. Indarti Komala Dewi, M.Si </t>
  </si>
  <si>
    <t>Mata kuliah Syarat</t>
  </si>
  <si>
    <t>-</t>
  </si>
  <si>
    <t>Mg ke-</t>
  </si>
  <si>
    <t>Penilaian</t>
  </si>
  <si>
    <t>Bentuk Pembelajaran,</t>
  </si>
  <si>
    <t>Materi Pembelajaran               [ Pustaka ]</t>
  </si>
  <si>
    <t>Kemampuan akhir tiap</t>
  </si>
  <si>
    <t>Metode Pembelajaran,</t>
  </si>
  <si>
    <t>Bobot Penilaian</t>
  </si>
  <si>
    <t>tahapan belajar</t>
  </si>
  <si>
    <t>Penugasan mahasiswa,</t>
  </si>
  <si>
    <t>%</t>
  </si>
  <si>
    <t>(Sub-CPMK)</t>
  </si>
  <si>
    <t>[ Estimasi waktu ]</t>
  </si>
  <si>
    <t>Indikator</t>
  </si>
  <si>
    <t>Kriteria &amp; Bentuk</t>
  </si>
  <si>
    <t>Luring (offline)</t>
  </si>
  <si>
    <t>Daring (online)</t>
  </si>
  <si>
    <t>(1)</t>
  </si>
  <si>
    <t>(2)</t>
  </si>
  <si>
    <t>(3)</t>
  </si>
  <si>
    <t>(4)</t>
  </si>
  <si>
    <t>(5)</t>
  </si>
  <si>
    <t>(6)</t>
  </si>
  <si>
    <t>(7)</t>
  </si>
  <si>
    <t>(8)</t>
  </si>
  <si>
    <t>1, 2,3</t>
  </si>
  <si>
    <t>Menjelaskan dan memberi contoh konsep dan teori dasar ekologi (C2, P2, A2) [CPMK 1) (Sub CPMK 1)</t>
  </si>
  <si>
    <t xml:space="preserve">Menjelaskan definisi ekologi konsep ekologi,ruang lingkup,aspek dan prisip ekologi, manfaat ekologi.   prinsip ekologi dan jenis-jenis ekologi serta pembagian ekologi dan azas ekologi
</t>
  </si>
  <si>
    <t>Tes tulis, diskusi interaktif, keaktifan dan sikap</t>
  </si>
  <si>
    <t>CBL, diskusi, tanya jawab, tugas mandiri [PB: 3 x (2x50")]</t>
  </si>
  <si>
    <t>lms.unpak.ac.id</t>
  </si>
  <si>
    <t xml:space="preserve">Konsep dan Teori Dasar Ekologi </t>
  </si>
  <si>
    <t>4,5</t>
  </si>
  <si>
    <t>Menjelaskan konsep biosfer sebagai lingkungan tempat tinggal makhluk hidup (C2, P2, A2) [CPMK 1] (Sub CPMK 2)</t>
  </si>
  <si>
    <t>Menjelaskan Komponen pembentuk bumi yang terdiri dari lithosphere, atmosphere dan hidrosphere.</t>
  </si>
  <si>
    <t>Tes tulis, keaktifan dan sikap</t>
  </si>
  <si>
    <t>CBL, diskusi, tanya jawab, [PB: 2 x (2x50")]</t>
  </si>
  <si>
    <t xml:space="preserve"> Biosfer </t>
  </si>
  <si>
    <t>Menjelaskan 14 azas dasar lingkungan dan memberi contoh dalam lingkungan sekitar tempat tinggal (C2, P2, A2) [CPMK 1] (Sub CPMK 3)</t>
  </si>
  <si>
    <t>Menjelaskan 14 azas dasar  lingkungan dan contoh penerapannya dalam lingkungan sekitar</t>
  </si>
  <si>
    <t>CBL, diskusi, tanya jawab, tugas mandiri [PB: 2 x (2x50")]</t>
  </si>
  <si>
    <t xml:space="preserve">Azas- azas Dasar Lingkungan </t>
  </si>
  <si>
    <t>Evaluasi Tengah Semester/ Ujian Tengah Semester</t>
  </si>
  <si>
    <t>9,10</t>
  </si>
  <si>
    <t>Menganalisa  permasalahan lingkungan yang disebabkan oleh kejadian alam(C2, P2, A2) [CPMK 2] (Sub CPMK 4)</t>
  </si>
  <si>
    <t xml:space="preserve">Menganalisa permasalahan lingkungan yang disebabkan oleh bencana alam seperti gunung meletus , kebakaran hutan, bajir dll
</t>
  </si>
  <si>
    <t>Lembar Kerja Mahasiswa, Tugas studi kasus, keaktifan dan sikap</t>
  </si>
  <si>
    <t>PBL, diskusi, tanya jawab, tugas mandiri [PB: 2 x (2x50")]</t>
  </si>
  <si>
    <t>Permasalahan Lingkungan akibat kejadian alam</t>
  </si>
  <si>
    <t>11,12,13</t>
  </si>
  <si>
    <t>Menganalisa permasalahan lingkungan yang disebabkan oleh prilaku manusia   (C4, P2, A2) [CPMK 2] (Sub CPMK 5)</t>
  </si>
  <si>
    <t xml:space="preserve">Menganalisa permasalahan lingkungan yang disebabkan oleh prilaku manusia dalam hal faktor penyebab, sumber dan dampak terhadap lingkungan.  </t>
  </si>
  <si>
    <t>PBL, diskusi, tanya jawab, tugas mandiri [PB: 3 x (2x50")]</t>
  </si>
  <si>
    <t xml:space="preserve">Definisi, Penyebab, dan Dampak aktivitas manusia terhadap lingkungan </t>
  </si>
  <si>
    <t>Menjelaskan definisi pembangunan berkelanjutan, definisi dan target SDGs, definisi dan target New Urban Agenda dalam Perencanaan kota dan wilayah berkelanjutan (C2, P2, A2) [CPMK 3] (Sub CPMK 6)</t>
  </si>
  <si>
    <t xml:space="preserve">Menjelaskan definisi Pembangunan Berkelanjutan , Definisi dan target SDGs, definisi dan target New Urban Agenda  dalam Perencanaan kota dan wilayah berkelanjutan 
</t>
  </si>
  <si>
    <t>Definisi pembangunan berkelanjutan, SDGs, dan New Urban Agenda</t>
  </si>
  <si>
    <t>Evaluasi Akhir Semester/ Ujian Akhir Semester</t>
  </si>
  <si>
    <t>Penentuan Bobot Tugas</t>
  </si>
  <si>
    <t>No</t>
  </si>
  <si>
    <t>Sub-CPMK</t>
  </si>
  <si>
    <t>Level</t>
  </si>
  <si>
    <t>Nilai</t>
  </si>
  <si>
    <t>Bobot Nilai (%)</t>
  </si>
  <si>
    <t>Jumlah</t>
  </si>
  <si>
    <t>UTS</t>
  </si>
  <si>
    <t>UAS</t>
  </si>
  <si>
    <t>Laporan Tugas Besar</t>
  </si>
  <si>
    <t>Presentasi Tugas Besar</t>
  </si>
  <si>
    <t>Tugas Kecil</t>
  </si>
  <si>
    <t>Keaktifan</t>
  </si>
  <si>
    <t>Sikap</t>
  </si>
  <si>
    <t>Persentase Penilaian</t>
  </si>
</sst>
</file>

<file path=xl/styles.xml><?xml version="1.0" encoding="utf-8"?>
<styleSheet xmlns="http://schemas.openxmlformats.org/spreadsheetml/2006/main">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31">
    <font>
      <sz val="12"/>
      <color theme="1"/>
      <name val="Calibri"/>
      <charset val="134"/>
      <scheme val="minor"/>
    </font>
    <font>
      <sz val="12"/>
      <color theme="1"/>
      <name val="Arial"/>
      <charset val="134"/>
    </font>
    <font>
      <b/>
      <sz val="12"/>
      <color theme="1"/>
      <name val="Calibri"/>
      <charset val="134"/>
      <scheme val="minor"/>
    </font>
    <font>
      <b/>
      <sz val="12"/>
      <color theme="1"/>
      <name val="Calibri (Body)_x0000_"/>
      <charset val="134"/>
    </font>
    <font>
      <sz val="12"/>
      <color theme="1"/>
      <name val="Calibri (Body)_x0000_"/>
      <charset val="134"/>
    </font>
    <font>
      <sz val="12"/>
      <color rgb="FF000000"/>
      <name val="Calibri (Body)_x0000_"/>
      <charset val="134"/>
    </font>
    <font>
      <sz val="11"/>
      <color theme="1"/>
      <name val="Cambria"/>
      <charset val="134"/>
    </font>
    <font>
      <b/>
      <sz val="14"/>
      <color theme="1"/>
      <name val="Cambria"/>
      <charset val="134"/>
    </font>
    <font>
      <b/>
      <sz val="12"/>
      <color theme="1"/>
      <name val="Cambria"/>
      <charset val="134"/>
    </font>
    <font>
      <b/>
      <sz val="11"/>
      <color theme="1"/>
      <name val="Cambria"/>
      <charset val="134"/>
    </font>
    <font>
      <b/>
      <sz val="10"/>
      <color theme="1"/>
      <name val="Cambria"/>
      <charset val="13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4">
    <fill>
      <patternFill patternType="none"/>
    </fill>
    <fill>
      <patternFill patternType="gray125"/>
    </fill>
    <fill>
      <patternFill patternType="solid">
        <fgColor theme="4" tint="0.399975585192419"/>
        <bgColor indexed="64"/>
      </patternFill>
    </fill>
    <fill>
      <patternFill patternType="solid">
        <fgColor theme="0" tint="-0.14999847407452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177"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1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5" applyNumberFormat="0" applyFill="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19" fillId="0" borderId="0" applyNumberFormat="0" applyFill="0" applyBorder="0" applyAlignment="0" applyProtection="0">
      <alignment vertical="center"/>
    </xf>
    <xf numFmtId="0" fontId="20" fillId="5" borderId="17" applyNumberFormat="0" applyAlignment="0" applyProtection="0">
      <alignment vertical="center"/>
    </xf>
    <xf numFmtId="0" fontId="21" fillId="6" borderId="18" applyNumberFormat="0" applyAlignment="0" applyProtection="0">
      <alignment vertical="center"/>
    </xf>
    <xf numFmtId="0" fontId="22" fillId="6" borderId="17" applyNumberFormat="0" applyAlignment="0" applyProtection="0">
      <alignment vertical="center"/>
    </xf>
    <xf numFmtId="0" fontId="23" fillId="7" borderId="19" applyNumberFormat="0" applyAlignment="0" applyProtection="0">
      <alignment vertical="center"/>
    </xf>
    <xf numFmtId="0" fontId="24" fillId="0" borderId="20" applyNumberFormat="0" applyFill="0" applyAlignment="0" applyProtection="0">
      <alignment vertical="center"/>
    </xf>
    <xf numFmtId="0" fontId="25" fillId="0" borderId="21"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2"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189">
    <xf numFmtId="0" fontId="0" fillId="0" borderId="0" xfId="0"/>
    <xf numFmtId="0" fontId="1" fillId="0" borderId="0" xfId="0" applyFont="1" applyFill="1" applyAlignment="1"/>
    <xf numFmtId="0" fontId="2" fillId="0" borderId="0" xfId="0" applyFont="1" applyFill="1" applyAlignment="1">
      <alignment horizontal="center"/>
    </xf>
    <xf numFmtId="0" fontId="0" fillId="0" borderId="0" xfId="0" applyFont="1" applyFill="1" applyAlignment="1"/>
    <xf numFmtId="9" fontId="0" fillId="0" borderId="0" xfId="0" applyNumberFormat="1" applyFont="1" applyFill="1" applyAlignment="1">
      <alignment horizontal="center"/>
    </xf>
    <xf numFmtId="0" fontId="0" fillId="0" borderId="0" xfId="0" applyFont="1" applyFill="1" applyAlignment="1">
      <alignment horizontal="center"/>
    </xf>
    <xf numFmtId="9" fontId="0" fillId="0" borderId="0" xfId="0" applyNumberFormat="1" applyFont="1" applyFill="1" applyAlignment="1"/>
    <xf numFmtId="0" fontId="2" fillId="0" borderId="0" xfId="0" applyFont="1" applyFill="1" applyAlignment="1"/>
    <xf numFmtId="9" fontId="2" fillId="0" borderId="0" xfId="0" applyNumberFormat="1" applyFont="1" applyFill="1" applyAlignment="1">
      <alignment horizontal="center"/>
    </xf>
    <xf numFmtId="0" fontId="3" fillId="0" borderId="0" xfId="0" applyFont="1" applyAlignment="1">
      <alignment horizontal="center"/>
    </xf>
    <xf numFmtId="0" fontId="3" fillId="0" borderId="0" xfId="0" applyFont="1"/>
    <xf numFmtId="0" fontId="4" fillId="0" borderId="0" xfId="0" applyFont="1"/>
    <xf numFmtId="0" fontId="4" fillId="0" borderId="0" xfId="0" applyFont="1" applyAlignment="1">
      <alignment horizontal="center" vertical="top"/>
    </xf>
    <xf numFmtId="0" fontId="4" fillId="0" borderId="0" xfId="0" applyFont="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top"/>
    </xf>
    <xf numFmtId="0" fontId="4" fillId="0" borderId="1" xfId="0" applyFont="1" applyBorder="1" applyAlignment="1">
      <alignment horizontal="center" vertical="top"/>
    </xf>
    <xf numFmtId="0" fontId="5" fillId="0" borderId="1" xfId="0" applyFont="1" applyBorder="1" applyAlignment="1">
      <alignment horizontal="left" vertical="center" wrapText="1"/>
    </xf>
    <xf numFmtId="9" fontId="4" fillId="0" borderId="1" xfId="0" applyNumberFormat="1" applyFont="1" applyBorder="1" applyAlignment="1">
      <alignment horizontal="center" vertical="top"/>
    </xf>
    <xf numFmtId="0" fontId="3" fillId="0" borderId="1" xfId="0" applyFont="1" applyBorder="1"/>
    <xf numFmtId="0" fontId="6" fillId="0" borderId="0" xfId="0" applyFont="1" applyAlignment="1">
      <alignment vertical="center"/>
    </xf>
    <xf numFmtId="0" fontId="6" fillId="0" borderId="0" xfId="0" applyFont="1"/>
    <xf numFmtId="0" fontId="6" fillId="0" borderId="0" xfId="0" applyFont="1" applyAlignment="1">
      <alignment horizontal="center" vertical="top"/>
    </xf>
    <xf numFmtId="0" fontId="6" fillId="2" borderId="2" xfId="0" applyFont="1" applyFill="1" applyBorder="1"/>
    <xf numFmtId="0" fontId="6" fillId="2" borderId="3" xfId="0" applyFont="1" applyFill="1" applyBorder="1"/>
    <xf numFmtId="0" fontId="7" fillId="2" borderId="2" xfId="0" applyFont="1" applyFill="1" applyBorder="1" applyAlignment="1">
      <alignment horizontal="center" vertical="center"/>
    </xf>
    <xf numFmtId="0" fontId="7" fillId="2" borderId="4" xfId="0" applyFont="1" applyFill="1" applyBorder="1" applyAlignment="1">
      <alignment horizontal="center" vertical="center"/>
    </xf>
    <xf numFmtId="0" fontId="6" fillId="2" borderId="5" xfId="0" applyFont="1" applyFill="1" applyBorder="1"/>
    <xf numFmtId="0" fontId="6" fillId="2" borderId="0" xfId="0" applyFont="1" applyFill="1"/>
    <xf numFmtId="0" fontId="7" fillId="2" borderId="5" xfId="0" applyFont="1" applyFill="1" applyBorder="1" applyAlignment="1">
      <alignment horizontal="center" vertical="center"/>
    </xf>
    <xf numFmtId="0" fontId="7" fillId="2" borderId="0" xfId="0" applyFont="1" applyFill="1" applyAlignment="1">
      <alignment horizontal="center" vertical="center"/>
    </xf>
    <xf numFmtId="0" fontId="6" fillId="2" borderId="0" xfId="0" applyFont="1" applyFill="1" applyAlignment="1">
      <alignment horizontal="center" vertical="center"/>
    </xf>
    <xf numFmtId="0" fontId="6" fillId="2" borderId="5" xfId="0" applyFont="1" applyFill="1" applyBorder="1" applyAlignment="1">
      <alignment horizontal="center" vertical="center"/>
    </xf>
    <xf numFmtId="0" fontId="6" fillId="2" borderId="6" xfId="0" applyFont="1" applyFill="1" applyBorder="1"/>
    <xf numFmtId="0" fontId="6" fillId="2" borderId="7" xfId="0" applyFont="1" applyFill="1" applyBorder="1"/>
    <xf numFmtId="0" fontId="6" fillId="2" borderId="6" xfId="0" applyFont="1" applyFill="1" applyBorder="1" applyAlignment="1">
      <alignment horizontal="center" vertical="center"/>
    </xf>
    <xf numFmtId="0" fontId="6" fillId="2" borderId="7" xfId="0" applyFont="1" applyFill="1" applyBorder="1" applyAlignment="1">
      <alignment horizontal="center" vertical="center"/>
    </xf>
    <xf numFmtId="0" fontId="8" fillId="2" borderId="8" xfId="0" applyFont="1" applyFill="1" applyBorder="1" applyAlignment="1">
      <alignment horizontal="center"/>
    </xf>
    <xf numFmtId="0" fontId="8" fillId="2" borderId="9" xfId="0" applyFont="1" applyFill="1" applyBorder="1" applyAlignment="1">
      <alignment horizontal="center"/>
    </xf>
    <xf numFmtId="0" fontId="9" fillId="0" borderId="8" xfId="0" applyFont="1" applyBorder="1" applyAlignment="1">
      <alignment horizontal="center"/>
    </xf>
    <xf numFmtId="0" fontId="9" fillId="0" borderId="9" xfId="0" applyFont="1" applyBorder="1" applyAlignment="1">
      <alignment horizontal="center"/>
    </xf>
    <xf numFmtId="0" fontId="9" fillId="0" borderId="10" xfId="0" applyFont="1" applyBorder="1" applyAlignment="1">
      <alignment horizontal="center"/>
    </xf>
    <xf numFmtId="0" fontId="9" fillId="0" borderId="2" xfId="0" applyFont="1" applyBorder="1" applyAlignment="1">
      <alignment horizontal="center" vertical="center"/>
    </xf>
    <xf numFmtId="0" fontId="9" fillId="0" borderId="4" xfId="0" applyFont="1" applyBorder="1" applyAlignment="1">
      <alignment horizontal="center" vertical="center"/>
    </xf>
    <xf numFmtId="0" fontId="9" fillId="0" borderId="3" xfId="0" applyFont="1" applyBorder="1" applyAlignment="1">
      <alignment horizontal="center" vertical="center"/>
    </xf>
    <xf numFmtId="0" fontId="9" fillId="0" borderId="1" xfId="0" applyFont="1" applyBorder="1" applyAlignment="1">
      <alignment horizontal="center"/>
    </xf>
    <xf numFmtId="0" fontId="6" fillId="0" borderId="2" xfId="0" applyFont="1" applyBorder="1" applyAlignment="1">
      <alignment horizontal="center"/>
    </xf>
    <xf numFmtId="0" fontId="6" fillId="0" borderId="4" xfId="0" applyFont="1" applyBorder="1" applyAlignment="1">
      <alignment horizontal="center"/>
    </xf>
    <xf numFmtId="0" fontId="6" fillId="0" borderId="3" xfId="0" applyFont="1" applyBorder="1" applyAlignment="1">
      <alignment horizontal="center"/>
    </xf>
    <xf numFmtId="0" fontId="6" fillId="0" borderId="2" xfId="0" applyFont="1" applyBorder="1" applyAlignment="1">
      <alignment horizontal="center" wrapText="1"/>
    </xf>
    <xf numFmtId="0" fontId="6" fillId="0" borderId="4" xfId="0" applyFont="1" applyBorder="1" applyAlignment="1">
      <alignment horizontal="center" wrapText="1"/>
    </xf>
    <xf numFmtId="0" fontId="6" fillId="0" borderId="3" xfId="0" applyFont="1" applyBorder="1" applyAlignment="1">
      <alignment horizontal="center" wrapText="1"/>
    </xf>
    <xf numFmtId="0" fontId="6" fillId="0" borderId="5" xfId="0" applyFont="1" applyBorder="1" applyAlignment="1">
      <alignment horizontal="center"/>
    </xf>
    <xf numFmtId="0" fontId="6" fillId="0" borderId="0" xfId="0" applyFont="1" applyAlignment="1">
      <alignment horizontal="center"/>
    </xf>
    <xf numFmtId="0" fontId="6" fillId="0" borderId="11" xfId="0" applyFont="1" applyBorder="1" applyAlignment="1">
      <alignment horizontal="center"/>
    </xf>
    <xf numFmtId="0" fontId="6" fillId="0" borderId="5" xfId="0" applyFont="1" applyBorder="1" applyAlignment="1">
      <alignment horizontal="center" wrapText="1"/>
    </xf>
    <xf numFmtId="0" fontId="6" fillId="0" borderId="0" xfId="0" applyFont="1" applyAlignment="1">
      <alignment horizontal="center" wrapText="1"/>
    </xf>
    <xf numFmtId="0" fontId="6" fillId="0" borderId="11" xfId="0" applyFont="1" applyBorder="1" applyAlignment="1">
      <alignment horizontal="center" wrapText="1"/>
    </xf>
    <xf numFmtId="0" fontId="6" fillId="0" borderId="6" xfId="0" applyFont="1" applyBorder="1" applyAlignment="1">
      <alignment horizontal="center"/>
    </xf>
    <xf numFmtId="0" fontId="6" fillId="0" borderId="7" xfId="0" applyFont="1" applyBorder="1" applyAlignment="1">
      <alignment horizontal="center"/>
    </xf>
    <xf numFmtId="0" fontId="6" fillId="0" borderId="12" xfId="0" applyFont="1" applyBorder="1" applyAlignment="1">
      <alignment horizontal="center"/>
    </xf>
    <xf numFmtId="0" fontId="6" fillId="0" borderId="6" xfId="0" applyFont="1" applyBorder="1" applyAlignment="1">
      <alignment horizontal="center" wrapText="1"/>
    </xf>
    <xf numFmtId="0" fontId="6" fillId="0" borderId="7" xfId="0" applyFont="1" applyBorder="1" applyAlignment="1">
      <alignment horizontal="center" wrapText="1"/>
    </xf>
    <xf numFmtId="0" fontId="6" fillId="0" borderId="12" xfId="0" applyFont="1" applyBorder="1" applyAlignment="1">
      <alignment horizontal="center" wrapText="1"/>
    </xf>
    <xf numFmtId="0" fontId="6" fillId="0" borderId="8" xfId="0" applyFont="1" applyBorder="1" applyAlignment="1">
      <alignment horizontal="center"/>
    </xf>
    <xf numFmtId="0" fontId="6" fillId="0" borderId="9" xfId="0" applyFont="1" applyBorder="1" applyAlignment="1">
      <alignment horizontal="center"/>
    </xf>
    <xf numFmtId="0" fontId="6" fillId="0" borderId="10" xfId="0" applyFont="1" applyBorder="1" applyAlignment="1">
      <alignment horizontal="center"/>
    </xf>
    <xf numFmtId="0" fontId="9" fillId="3" borderId="1" xfId="0" applyFont="1" applyFill="1" applyBorder="1" applyAlignment="1">
      <alignment horizontal="left"/>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9" fillId="0" borderId="3" xfId="0" applyFont="1"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9" fillId="0" borderId="5" xfId="0" applyFont="1" applyBorder="1" applyAlignment="1">
      <alignment horizontal="center" vertical="center" wrapText="1"/>
    </xf>
    <xf numFmtId="0" fontId="9" fillId="0" borderId="0" xfId="0" applyFont="1" applyAlignment="1">
      <alignment horizontal="center" vertical="center" wrapText="1"/>
    </xf>
    <xf numFmtId="0" fontId="9" fillId="0" borderId="11"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8" xfId="0" applyFont="1" applyBorder="1" applyAlignment="1">
      <alignment horizontal="left" wrapText="1"/>
    </xf>
    <xf numFmtId="0" fontId="6" fillId="0" borderId="9" xfId="0" applyFont="1" applyBorder="1" applyAlignment="1">
      <alignment horizontal="left" wrapText="1"/>
    </xf>
    <xf numFmtId="0" fontId="6" fillId="0" borderId="8" xfId="0" applyFont="1" applyBorder="1" applyAlignment="1">
      <alignment horizontal="left" vertical="top" wrapText="1"/>
    </xf>
    <xf numFmtId="0" fontId="6" fillId="0" borderId="9" xfId="0" applyFont="1" applyBorder="1" applyAlignment="1">
      <alignment horizontal="left" vertical="top" wrapText="1"/>
    </xf>
    <xf numFmtId="0" fontId="6" fillId="0" borderId="8" xfId="0" applyFont="1" applyBorder="1" applyAlignment="1">
      <alignment horizontal="left"/>
    </xf>
    <xf numFmtId="0" fontId="6" fillId="0" borderId="9" xfId="0" applyFont="1" applyBorder="1" applyAlignment="1">
      <alignment horizontal="left"/>
    </xf>
    <xf numFmtId="0" fontId="9" fillId="3" borderId="2" xfId="0" applyFont="1" applyFill="1" applyBorder="1" applyAlignment="1">
      <alignment horizontal="left"/>
    </xf>
    <xf numFmtId="0" fontId="9" fillId="3" borderId="4" xfId="0" applyFont="1" applyFill="1" applyBorder="1" applyAlignment="1">
      <alignment horizontal="left"/>
    </xf>
    <xf numFmtId="0" fontId="6" fillId="0" borderId="1" xfId="0" applyFont="1" applyBorder="1" applyAlignment="1">
      <alignment horizontal="center" vertical="center"/>
    </xf>
    <xf numFmtId="0" fontId="6" fillId="0" borderId="1" xfId="0" applyFont="1" applyBorder="1" applyAlignment="1">
      <alignment horizontal="center"/>
    </xf>
    <xf numFmtId="0" fontId="6" fillId="0" borderId="10" xfId="0" applyFont="1" applyBorder="1" applyAlignment="1">
      <alignment horizontal="center" vertical="center"/>
    </xf>
    <xf numFmtId="0" fontId="6" fillId="0" borderId="1" xfId="0" applyFont="1" applyBorder="1"/>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2" xfId="0" applyFont="1" applyBorder="1" applyAlignment="1">
      <alignment horizontal="center" vertical="center" wrapText="1"/>
    </xf>
    <xf numFmtId="0" fontId="6" fillId="0" borderId="2" xfId="0" applyFont="1" applyBorder="1" applyAlignment="1">
      <alignment horizontal="left" vertical="top" wrapText="1"/>
    </xf>
    <xf numFmtId="0" fontId="6" fillId="0" borderId="4" xfId="0" applyFont="1" applyBorder="1" applyAlignment="1">
      <alignment horizontal="left" vertical="top" wrapText="1"/>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9" fillId="0" borderId="12" xfId="0" applyFont="1" applyBorder="1" applyAlignment="1">
      <alignment horizontal="center" vertical="center"/>
    </xf>
    <xf numFmtId="0" fontId="6" fillId="0" borderId="6" xfId="0" applyFont="1" applyBorder="1" applyAlignment="1">
      <alignment horizontal="left" vertical="top" wrapText="1"/>
    </xf>
    <xf numFmtId="0" fontId="6" fillId="0" borderId="7" xfId="0" applyFont="1" applyBorder="1" applyAlignment="1">
      <alignment horizontal="left" vertical="top" wrapText="1"/>
    </xf>
    <xf numFmtId="0" fontId="6" fillId="0" borderId="1" xfId="0" applyFont="1" applyBorder="1" applyAlignment="1">
      <alignment horizontal="left"/>
    </xf>
    <xf numFmtId="0" fontId="9" fillId="0" borderId="5" xfId="0" applyFont="1" applyBorder="1" applyAlignment="1">
      <alignment horizontal="center" vertical="center"/>
    </xf>
    <xf numFmtId="0" fontId="9" fillId="0" borderId="0" xfId="0" applyFont="1" applyAlignment="1">
      <alignment horizontal="center" vertical="center"/>
    </xf>
    <xf numFmtId="0" fontId="9" fillId="0" borderId="11" xfId="0" applyFont="1" applyBorder="1" applyAlignment="1">
      <alignment horizontal="center" vertical="center"/>
    </xf>
    <xf numFmtId="0" fontId="6" fillId="0" borderId="1" xfId="0" applyFont="1" applyBorder="1" applyAlignment="1">
      <alignment horizontal="left" wrapText="1"/>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9" fillId="0" borderId="10" xfId="0" applyFont="1" applyBorder="1" applyAlignment="1">
      <alignment horizontal="center" vertical="center"/>
    </xf>
    <xf numFmtId="0" fontId="6" fillId="0" borderId="8" xfId="0" applyFont="1" applyBorder="1" applyAlignment="1">
      <alignment horizontal="left" vertical="center"/>
    </xf>
    <xf numFmtId="0" fontId="6" fillId="0" borderId="9" xfId="0" applyFont="1" applyBorder="1" applyAlignment="1">
      <alignment horizontal="left" vertical="center"/>
    </xf>
    <xf numFmtId="0" fontId="9" fillId="0" borderId="3" xfId="0" applyFont="1" applyBorder="1" applyAlignment="1">
      <alignment horizontal="center"/>
    </xf>
    <xf numFmtId="0" fontId="6" fillId="0" borderId="2" xfId="0" applyFont="1" applyBorder="1" applyAlignment="1">
      <alignment horizontal="left"/>
    </xf>
    <xf numFmtId="0" fontId="6" fillId="0" borderId="4" xfId="0" applyFont="1" applyBorder="1" applyAlignment="1">
      <alignment horizontal="left"/>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6" fillId="3" borderId="2" xfId="0" applyFont="1" applyFill="1" applyBorder="1"/>
    <xf numFmtId="0" fontId="6" fillId="3" borderId="4" xfId="0" applyFont="1" applyFill="1" applyBorder="1"/>
    <xf numFmtId="0" fontId="6" fillId="3" borderId="3" xfId="0" applyFont="1" applyFill="1" applyBorder="1"/>
    <xf numFmtId="0" fontId="9" fillId="3" borderId="4" xfId="0" applyFont="1" applyFill="1" applyBorder="1" applyAlignment="1">
      <alignment horizontal="center" vertical="center"/>
    </xf>
    <xf numFmtId="0" fontId="9" fillId="3" borderId="5" xfId="0" applyFont="1" applyFill="1" applyBorder="1" applyAlignment="1">
      <alignment horizontal="center" vertical="center"/>
    </xf>
    <xf numFmtId="0" fontId="9" fillId="3" borderId="11" xfId="0" applyFont="1" applyFill="1" applyBorder="1" applyAlignment="1">
      <alignment horizontal="center" vertical="center"/>
    </xf>
    <xf numFmtId="0" fontId="9" fillId="3" borderId="0" xfId="0" applyFont="1" applyFill="1" applyAlignment="1">
      <alignment horizontal="center" vertical="center"/>
    </xf>
    <xf numFmtId="0" fontId="7" fillId="2" borderId="3" xfId="0" applyFont="1" applyFill="1" applyBorder="1" applyAlignment="1">
      <alignment horizontal="center" vertical="center"/>
    </xf>
    <xf numFmtId="0" fontId="7" fillId="2" borderId="11"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12" xfId="0" applyFont="1" applyFill="1" applyBorder="1" applyAlignment="1">
      <alignment horizontal="center" vertical="center"/>
    </xf>
    <xf numFmtId="0" fontId="8" fillId="2" borderId="10" xfId="0" applyFont="1" applyFill="1" applyBorder="1" applyAlignment="1">
      <alignment horizontal="center"/>
    </xf>
    <xf numFmtId="0" fontId="9" fillId="0" borderId="1" xfId="0" applyFont="1" applyBorder="1" applyAlignment="1">
      <alignment horizontal="center" vertical="center"/>
    </xf>
    <xf numFmtId="0" fontId="6" fillId="0" borderId="0" xfId="0" applyFont="1" applyAlignment="1">
      <alignment horizontal="center" vertical="center"/>
    </xf>
    <xf numFmtId="0" fontId="6" fillId="0" borderId="10" xfId="0" applyFont="1" applyBorder="1" applyAlignment="1">
      <alignment horizontal="left" vertical="center" wrapText="1"/>
    </xf>
    <xf numFmtId="0" fontId="6" fillId="0" borderId="10" xfId="0" applyFont="1" applyBorder="1" applyAlignment="1">
      <alignment horizontal="left" wrapText="1"/>
    </xf>
    <xf numFmtId="0" fontId="6" fillId="0" borderId="10" xfId="0" applyFont="1" applyBorder="1" applyAlignment="1">
      <alignment horizontal="left" vertical="top" wrapText="1"/>
    </xf>
    <xf numFmtId="0" fontId="6" fillId="0" borderId="10" xfId="0" applyFont="1" applyBorder="1" applyAlignment="1">
      <alignment horizontal="left"/>
    </xf>
    <xf numFmtId="0" fontId="9" fillId="3" borderId="3" xfId="0" applyFont="1" applyFill="1" applyBorder="1" applyAlignment="1">
      <alignment horizontal="left"/>
    </xf>
    <xf numFmtId="0" fontId="6" fillId="0" borderId="2" xfId="0" applyFont="1" applyBorder="1" applyAlignment="1">
      <alignment horizontal="center" vertical="top"/>
    </xf>
    <xf numFmtId="0" fontId="6" fillId="0" borderId="3" xfId="0" applyFont="1" applyBorder="1" applyAlignment="1">
      <alignment horizontal="center" vertical="top"/>
    </xf>
    <xf numFmtId="0" fontId="6" fillId="0" borderId="11" xfId="0" applyFont="1" applyBorder="1" applyAlignment="1">
      <alignment horizontal="center" vertical="top"/>
    </xf>
    <xf numFmtId="0" fontId="6" fillId="0" borderId="12" xfId="0" applyFont="1" applyBorder="1" applyAlignment="1">
      <alignment horizontal="center" vertical="top"/>
    </xf>
    <xf numFmtId="0" fontId="6" fillId="0" borderId="3" xfId="0" applyFont="1" applyBorder="1" applyAlignment="1">
      <alignment horizontal="left" vertical="top" wrapText="1"/>
    </xf>
    <xf numFmtId="0" fontId="6" fillId="0" borderId="12" xfId="0" applyFont="1" applyBorder="1" applyAlignment="1">
      <alignment horizontal="left" vertical="top" wrapText="1"/>
    </xf>
    <xf numFmtId="0" fontId="6" fillId="0" borderId="10" xfId="0" applyFont="1" applyBorder="1" applyAlignment="1">
      <alignment horizontal="left" vertical="center"/>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2" xfId="0" applyFont="1" applyFill="1" applyBorder="1" applyAlignment="1">
      <alignment horizontal="center"/>
    </xf>
    <xf numFmtId="0" fontId="9" fillId="3" borderId="3" xfId="0" applyFont="1" applyFill="1" applyBorder="1" applyAlignment="1">
      <alignment horizontal="center"/>
    </xf>
    <xf numFmtId="0" fontId="9" fillId="3" borderId="5"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5" xfId="0" applyFont="1" applyFill="1" applyBorder="1" applyAlignment="1">
      <alignment horizontal="center" wrapText="1"/>
    </xf>
    <xf numFmtId="0" fontId="9" fillId="3" borderId="11" xfId="0" applyFont="1" applyFill="1" applyBorder="1" applyAlignment="1">
      <alignment horizontal="center" wrapText="1"/>
    </xf>
    <xf numFmtId="0" fontId="9" fillId="3" borderId="5" xfId="0" applyFont="1" applyFill="1" applyBorder="1" applyAlignment="1">
      <alignment horizontal="center"/>
    </xf>
    <xf numFmtId="0" fontId="9" fillId="3" borderId="11" xfId="0" applyFont="1" applyFill="1" applyBorder="1" applyAlignment="1">
      <alignment horizontal="center"/>
    </xf>
    <xf numFmtId="0" fontId="9" fillId="3" borderId="6" xfId="0" applyFont="1" applyFill="1" applyBorder="1" applyAlignment="1">
      <alignment horizontal="center" vertical="center"/>
    </xf>
    <xf numFmtId="0" fontId="9" fillId="3" borderId="12" xfId="0" applyFont="1" applyFill="1" applyBorder="1" applyAlignment="1">
      <alignment horizontal="center" vertical="center"/>
    </xf>
    <xf numFmtId="0" fontId="6" fillId="3" borderId="6" xfId="0" applyFont="1" applyFill="1" applyBorder="1" applyAlignment="1">
      <alignment vertical="center"/>
    </xf>
    <xf numFmtId="0" fontId="6" fillId="3" borderId="7" xfId="0" applyFont="1" applyFill="1" applyBorder="1" applyAlignment="1">
      <alignment vertical="center"/>
    </xf>
    <xf numFmtId="0" fontId="6" fillId="3" borderId="12" xfId="0" applyFont="1" applyFill="1" applyBorder="1"/>
    <xf numFmtId="0" fontId="10" fillId="3" borderId="9" xfId="0" applyFont="1" applyFill="1" applyBorder="1" applyAlignment="1">
      <alignment horizontal="center"/>
    </xf>
    <xf numFmtId="0" fontId="10" fillId="3" borderId="1" xfId="0" applyFont="1" applyFill="1" applyBorder="1" applyAlignment="1">
      <alignment horizontal="center" vertical="top" wrapText="1"/>
    </xf>
    <xf numFmtId="0" fontId="6" fillId="3" borderId="1" xfId="0" applyFont="1" applyFill="1" applyBorder="1" applyAlignment="1">
      <alignment horizontal="center"/>
    </xf>
    <xf numFmtId="0" fontId="6" fillId="3" borderId="1" xfId="0" applyFont="1" applyFill="1" applyBorder="1" applyAlignment="1">
      <alignment horizontal="center" vertical="top" wrapText="1"/>
    </xf>
    <xf numFmtId="0" fontId="6" fillId="0" borderId="1" xfId="0" applyFont="1" applyBorder="1" applyAlignment="1">
      <alignment horizontal="center" vertical="top"/>
    </xf>
    <xf numFmtId="0" fontId="6" fillId="0" borderId="1" xfId="0" applyFont="1" applyBorder="1" applyAlignment="1">
      <alignment vertical="top" wrapText="1"/>
    </xf>
    <xf numFmtId="0" fontId="6" fillId="0" borderId="13" xfId="0" applyFont="1" applyBorder="1" applyAlignment="1">
      <alignment horizontal="left" vertical="top" wrapText="1"/>
    </xf>
    <xf numFmtId="0" fontId="6" fillId="0" borderId="8" xfId="0" applyFont="1" applyBorder="1" applyAlignment="1">
      <alignment horizontal="center" vertical="top"/>
    </xf>
    <xf numFmtId="0" fontId="6" fillId="0" borderId="10" xfId="0" applyFont="1" applyBorder="1" applyAlignment="1">
      <alignment horizontal="center" vertical="top"/>
    </xf>
    <xf numFmtId="0" fontId="6" fillId="0" borderId="1" xfId="0" applyFont="1" applyBorder="1" applyAlignment="1">
      <alignment horizontal="left" vertical="top" wrapText="1"/>
    </xf>
    <xf numFmtId="0" fontId="6" fillId="3" borderId="8" xfId="0" applyFont="1" applyFill="1" applyBorder="1" applyAlignment="1">
      <alignment horizontal="left"/>
    </xf>
    <xf numFmtId="0" fontId="6" fillId="3" borderId="9" xfId="0" applyFont="1" applyFill="1" applyBorder="1" applyAlignment="1">
      <alignment horizontal="left"/>
    </xf>
    <xf numFmtId="0" fontId="6" fillId="0" borderId="13" xfId="0" applyFont="1" applyBorder="1" applyAlignment="1">
      <alignment vertical="top" wrapText="1"/>
    </xf>
    <xf numFmtId="0" fontId="10" fillId="3" borderId="1" xfId="0" applyFont="1" applyFill="1" applyBorder="1" applyAlignment="1">
      <alignment horizontal="center"/>
    </xf>
    <xf numFmtId="0" fontId="9" fillId="3" borderId="6"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6" xfId="0" applyFont="1" applyFill="1" applyBorder="1" applyAlignment="1">
      <alignment horizontal="center"/>
    </xf>
    <xf numFmtId="0" fontId="9" fillId="3" borderId="12" xfId="0" applyFont="1" applyFill="1" applyBorder="1" applyAlignment="1">
      <alignment horizontal="center"/>
    </xf>
    <xf numFmtId="0" fontId="6" fillId="0" borderId="1" xfId="0" applyFont="1" applyBorder="1" applyAlignment="1">
      <alignment horizontal="center" vertical="top"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9" fontId="6" fillId="0" borderId="1" xfId="0" applyNumberFormat="1" applyFont="1" applyBorder="1" applyAlignment="1">
      <alignment horizontal="center" vertical="top"/>
    </xf>
    <xf numFmtId="0" fontId="6" fillId="0" borderId="13" xfId="0" applyFont="1" applyBorder="1" applyAlignment="1">
      <alignment horizontal="center" vertical="top" wrapText="1"/>
    </xf>
    <xf numFmtId="9" fontId="6" fillId="0" borderId="8" xfId="0" applyNumberFormat="1" applyFont="1" applyBorder="1" applyAlignment="1">
      <alignment horizontal="center" vertical="top"/>
    </xf>
    <xf numFmtId="9" fontId="6" fillId="0" borderId="10" xfId="0" applyNumberFormat="1" applyFont="1" applyBorder="1" applyAlignment="1">
      <alignment horizontal="center" vertical="top"/>
    </xf>
    <xf numFmtId="9" fontId="6" fillId="3" borderId="9" xfId="0" applyNumberFormat="1" applyFont="1" applyFill="1" applyBorder="1" applyAlignment="1">
      <alignment horizontal="center"/>
    </xf>
    <xf numFmtId="9" fontId="6" fillId="3" borderId="10" xfId="0" applyNumberFormat="1" applyFont="1" applyFill="1" applyBorder="1" applyAlignment="1">
      <alignment horizontal="center"/>
    </xf>
    <xf numFmtId="9" fontId="6" fillId="0" borderId="2" xfId="0" applyNumberFormat="1" applyFont="1" applyBorder="1" applyAlignment="1">
      <alignment horizontal="center" vertical="top"/>
    </xf>
    <xf numFmtId="9" fontId="6" fillId="0" borderId="3" xfId="0" applyNumberFormat="1" applyFont="1" applyBorder="1" applyAlignment="1">
      <alignment horizontal="center" vertical="top"/>
    </xf>
    <xf numFmtId="9" fontId="6" fillId="3" borderId="1" xfId="0" applyNumberFormat="1" applyFont="1" applyFill="1" applyBorder="1" applyAlignment="1">
      <alignment horizontal="center"/>
    </xf>
    <xf numFmtId="9" fontId="6" fillId="0" borderId="0" xfId="0" applyNumberFormat="1" applyFont="1"/>
    <xf numFmtId="0" fontId="6" fillId="0" borderId="2" xfId="0" applyFont="1" applyBorder="1" applyAlignment="1" quotePrefix="1">
      <alignment horizontal="left"/>
    </xf>
    <xf numFmtId="0" fontId="6" fillId="3" borderId="1" xfId="0" applyFont="1" applyFill="1" applyBorder="1" applyAlignment="1" quotePrefix="1">
      <alignment horizontal="center"/>
    </xf>
    <xf numFmtId="0" fontId="6" fillId="3" borderId="1" xfId="0" applyFont="1" applyFill="1" applyBorder="1" applyAlignment="1" quotePrefix="1">
      <alignment horizontal="center" vertical="top" wrapText="1"/>
    </xf>
    <xf numFmtId="0" fontId="6" fillId="0" borderId="2" xfId="0" applyFont="1" applyBorder="1" applyAlignment="1" quotePrefix="1">
      <alignment horizontal="center" vertical="top"/>
    </xf>
  </cellXfs>
  <cellStyles count="49">
    <cellStyle name="Normal" xfId="0" builtinId="0"/>
    <cellStyle name="Comma" xfId="1" builtinId="3"/>
    <cellStyle name="Currency" xfId="2" builtinId="4"/>
    <cellStyle name="Percent" xfId="3" builtinId="5"/>
    <cellStyle name="Comma [0]" xfId="4" builtinId="6"/>
    <cellStyle name="Currency [0]" xfId="5" builtinId="7"/>
    <cellStyle name="Hyper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78468</xdr:colOff>
      <xdr:row>0</xdr:row>
      <xdr:rowOff>127000</xdr:rowOff>
    </xdr:from>
    <xdr:to>
      <xdr:col>1</xdr:col>
      <xdr:colOff>385999</xdr:colOff>
      <xdr:row>4</xdr:row>
      <xdr:rowOff>171450</xdr:rowOff>
    </xdr:to>
    <xdr:pic>
      <xdr:nvPicPr>
        <xdr:cNvPr id="2" name="Picture 1"/>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78105" y="127000"/>
          <a:ext cx="916940" cy="796925"/>
        </a:xfrm>
        <a:prstGeom prst="rect">
          <a:avLst/>
        </a:prstGeom>
      </xdr:spPr>
    </xdr:pic>
    <xdr:clientData/>
  </xdr:twoCellAnchor>
  <xdr:twoCellAnchor editAs="oneCell">
    <xdr:from>
      <xdr:col>7</xdr:col>
      <xdr:colOff>1984375</xdr:colOff>
      <xdr:row>10</xdr:row>
      <xdr:rowOff>47624</xdr:rowOff>
    </xdr:from>
    <xdr:to>
      <xdr:col>9</xdr:col>
      <xdr:colOff>69279</xdr:colOff>
      <xdr:row>12</xdr:row>
      <xdr:rowOff>95249</xdr:rowOff>
    </xdr:to>
    <xdr:pic>
      <xdr:nvPicPr>
        <xdr:cNvPr id="3" name="Picture 2"/>
        <xdr:cNvPicPr>
          <a:picLocks noChangeAspect="1"/>
        </xdr:cNvPicPr>
      </xdr:nvPicPr>
      <xdr:blipFill>
        <a:blip r:embed="rId2">
          <a:clrChange>
            <a:clrFrom>
              <a:srgbClr val="FFFFFF"/>
            </a:clrFrom>
            <a:clrTo>
              <a:srgbClr val="FFFFFF">
                <a:alpha val="0"/>
              </a:srgbClr>
            </a:clrTo>
          </a:clrChange>
        </a:blip>
        <a:stretch>
          <a:fillRect/>
        </a:stretch>
      </xdr:blipFill>
      <xdr:spPr>
        <a:xfrm>
          <a:off x="6940550" y="1904365"/>
          <a:ext cx="1351915" cy="596900"/>
        </a:xfrm>
        <a:prstGeom prst="rect">
          <a:avLst/>
        </a:prstGeom>
      </xdr:spPr>
    </xdr:pic>
    <xdr:clientData/>
  </xdr:twoCellAnchor>
  <xdr:twoCellAnchor editAs="oneCell">
    <xdr:from>
      <xdr:col>10</xdr:col>
      <xdr:colOff>537954</xdr:colOff>
      <xdr:row>10</xdr:row>
      <xdr:rowOff>63633</xdr:rowOff>
    </xdr:from>
    <xdr:to>
      <xdr:col>13</xdr:col>
      <xdr:colOff>255360</xdr:colOff>
      <xdr:row>12</xdr:row>
      <xdr:rowOff>107730</xdr:rowOff>
    </xdr:to>
    <xdr:pic>
      <xdr:nvPicPr>
        <xdr:cNvPr id="5" name="Picture 4"/>
        <xdr:cNvPicPr>
          <a:picLocks noChangeAspect="1"/>
        </xdr:cNvPicPr>
      </xdr:nvPicPr>
      <xdr:blipFill>
        <a:blip r:embed="rId3">
          <a:clrChange>
            <a:clrFrom>
              <a:srgbClr val="FEFEFE"/>
            </a:clrFrom>
            <a:clrTo>
              <a:srgbClr val="FEFEFE">
                <a:alpha val="0"/>
              </a:srgbClr>
            </a:clrTo>
          </a:clrChange>
        </a:blip>
        <a:stretch>
          <a:fillRect/>
        </a:stretch>
      </xdr:blipFill>
      <xdr:spPr>
        <a:xfrm>
          <a:off x="10043795" y="1920875"/>
          <a:ext cx="1579880" cy="5930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76"/>
  <sheetViews>
    <sheetView tabSelected="1" workbookViewId="0">
      <selection activeCell="K72" sqref="K72:L72"/>
    </sheetView>
  </sheetViews>
  <sheetFormatPr defaultColWidth="8.83333333333333" defaultRowHeight="14.25"/>
  <cols>
    <col min="1" max="1" width="8" style="21" customWidth="1"/>
    <col min="2" max="2" width="6" style="21" customWidth="1"/>
    <col min="3" max="3" width="8.83333333333333" style="21"/>
    <col min="4" max="4" width="6.33333333333333" style="21" customWidth="1"/>
    <col min="5" max="5" width="6.83333333333333" style="21" customWidth="1"/>
    <col min="6" max="6" width="12" style="21" customWidth="1"/>
    <col min="7" max="7" width="24.75" style="21" customWidth="1"/>
    <col min="8" max="8" width="18.3333333333333" style="21" customWidth="1"/>
    <col min="9" max="10" width="16.8333333333333" style="21" customWidth="1"/>
    <col min="11" max="11" width="9.66666666666667" style="21" customWidth="1"/>
    <col min="12" max="12" width="5.83333333333333" style="21" customWidth="1"/>
    <col min="13" max="13" width="8.94166666666667" style="21" customWidth="1"/>
    <col min="14" max="14" width="26.125" style="21" customWidth="1"/>
    <col min="15" max="16" width="8.83333333333333" style="22" customWidth="1"/>
    <col min="17" max="16384" width="8.83333333333333" style="21"/>
  </cols>
  <sheetData>
    <row r="1" ht="15.75" customHeight="1" spans="1:14">
      <c r="A1" s="23"/>
      <c r="B1" s="24"/>
      <c r="C1" s="25" t="s">
        <v>0</v>
      </c>
      <c r="D1" s="26"/>
      <c r="E1" s="26"/>
      <c r="F1" s="26"/>
      <c r="G1" s="26"/>
      <c r="H1" s="26"/>
      <c r="I1" s="26"/>
      <c r="J1" s="26"/>
      <c r="K1" s="26"/>
      <c r="L1" s="26"/>
      <c r="M1" s="26"/>
      <c r="N1" s="124"/>
    </row>
    <row r="2" ht="15" customHeight="1" spans="1:14">
      <c r="A2" s="27"/>
      <c r="B2" s="28"/>
      <c r="C2" s="29"/>
      <c r="D2" s="30"/>
      <c r="E2" s="30"/>
      <c r="F2" s="30"/>
      <c r="G2" s="30"/>
      <c r="H2" s="30"/>
      <c r="I2" s="30"/>
      <c r="J2" s="30"/>
      <c r="K2" s="30"/>
      <c r="L2" s="30"/>
      <c r="M2" s="30"/>
      <c r="N2" s="125"/>
    </row>
    <row r="3" spans="1:14">
      <c r="A3" s="27"/>
      <c r="B3" s="28"/>
      <c r="C3" s="29" t="s">
        <v>1</v>
      </c>
      <c r="D3" s="31"/>
      <c r="E3" s="31"/>
      <c r="F3" s="31"/>
      <c r="G3" s="31"/>
      <c r="H3" s="31"/>
      <c r="I3" s="31"/>
      <c r="J3" s="31"/>
      <c r="K3" s="31"/>
      <c r="L3" s="31"/>
      <c r="M3" s="31"/>
      <c r="N3" s="126"/>
    </row>
    <row r="4" spans="1:14">
      <c r="A4" s="27"/>
      <c r="B4" s="28"/>
      <c r="C4" s="32"/>
      <c r="D4" s="31"/>
      <c r="E4" s="31"/>
      <c r="F4" s="31"/>
      <c r="G4" s="31"/>
      <c r="H4" s="31"/>
      <c r="I4" s="31"/>
      <c r="J4" s="31"/>
      <c r="K4" s="31"/>
      <c r="L4" s="31"/>
      <c r="M4" s="31"/>
      <c r="N4" s="126"/>
    </row>
    <row r="5" spans="1:14">
      <c r="A5" s="27"/>
      <c r="B5" s="28"/>
      <c r="C5" s="29" t="s">
        <v>2</v>
      </c>
      <c r="D5" s="31"/>
      <c r="E5" s="31"/>
      <c r="F5" s="31"/>
      <c r="G5" s="31"/>
      <c r="H5" s="31"/>
      <c r="I5" s="31"/>
      <c r="J5" s="31"/>
      <c r="K5" s="31"/>
      <c r="L5" s="31"/>
      <c r="M5" s="31"/>
      <c r="N5" s="126"/>
    </row>
    <row r="6" spans="1:14">
      <c r="A6" s="33"/>
      <c r="B6" s="34"/>
      <c r="C6" s="35"/>
      <c r="D6" s="36"/>
      <c r="E6" s="36"/>
      <c r="F6" s="36"/>
      <c r="G6" s="36"/>
      <c r="H6" s="36"/>
      <c r="I6" s="36"/>
      <c r="J6" s="36"/>
      <c r="K6" s="36"/>
      <c r="L6" s="36"/>
      <c r="M6" s="36"/>
      <c r="N6" s="127"/>
    </row>
    <row r="7" ht="15.75" spans="1:14">
      <c r="A7" s="37" t="s">
        <v>3</v>
      </c>
      <c r="B7" s="38"/>
      <c r="C7" s="38"/>
      <c r="D7" s="38"/>
      <c r="E7" s="38"/>
      <c r="F7" s="38"/>
      <c r="G7" s="38"/>
      <c r="H7" s="38"/>
      <c r="I7" s="38"/>
      <c r="J7" s="38"/>
      <c r="K7" s="38"/>
      <c r="L7" s="38"/>
      <c r="M7" s="38"/>
      <c r="N7" s="128"/>
    </row>
    <row r="8" spans="1:14">
      <c r="A8" s="39" t="s">
        <v>4</v>
      </c>
      <c r="B8" s="40"/>
      <c r="C8" s="40"/>
      <c r="D8" s="41"/>
      <c r="E8" s="39" t="s">
        <v>5</v>
      </c>
      <c r="F8" s="41"/>
      <c r="G8" s="39" t="s">
        <v>6</v>
      </c>
      <c r="H8" s="41"/>
      <c r="I8" s="39" t="s">
        <v>7</v>
      </c>
      <c r="J8" s="41"/>
      <c r="K8" s="39" t="s">
        <v>8</v>
      </c>
      <c r="L8" s="41"/>
      <c r="M8" s="39" t="s">
        <v>9</v>
      </c>
      <c r="N8" s="41"/>
    </row>
    <row r="9" s="20" customFormat="1" spans="1:16">
      <c r="A9" s="42" t="s">
        <v>10</v>
      </c>
      <c r="B9" s="43"/>
      <c r="C9" s="43"/>
      <c r="D9" s="44"/>
      <c r="E9" s="42" t="s">
        <v>11</v>
      </c>
      <c r="F9" s="44"/>
      <c r="G9" s="42" t="s">
        <v>12</v>
      </c>
      <c r="H9" s="44"/>
      <c r="I9" s="129" t="s">
        <v>13</v>
      </c>
      <c r="J9" s="129" t="s">
        <v>14</v>
      </c>
      <c r="K9" s="42">
        <v>1</v>
      </c>
      <c r="L9" s="44"/>
      <c r="M9" s="107" t="s">
        <v>15</v>
      </c>
      <c r="N9" s="109"/>
      <c r="O9" s="130"/>
      <c r="P9" s="130"/>
    </row>
    <row r="10" spans="1:14">
      <c r="A10" s="45" t="s">
        <v>16</v>
      </c>
      <c r="B10" s="45"/>
      <c r="C10" s="45"/>
      <c r="D10" s="45"/>
      <c r="E10" s="39" t="s">
        <v>17</v>
      </c>
      <c r="F10" s="40"/>
      <c r="G10" s="41"/>
      <c r="H10" s="39" t="s">
        <v>18</v>
      </c>
      <c r="I10" s="40"/>
      <c r="J10" s="41"/>
      <c r="K10" s="39" t="s">
        <v>19</v>
      </c>
      <c r="L10" s="40"/>
      <c r="M10" s="40"/>
      <c r="N10" s="41"/>
    </row>
    <row r="11" ht="29" customHeight="1" spans="1:14">
      <c r="A11" s="46"/>
      <c r="B11" s="47"/>
      <c r="C11" s="47"/>
      <c r="D11" s="48"/>
      <c r="E11" s="49" t="s">
        <v>20</v>
      </c>
      <c r="F11" s="50"/>
      <c r="G11" s="51"/>
      <c r="H11" s="49" t="s">
        <v>21</v>
      </c>
      <c r="I11" s="50"/>
      <c r="J11" s="51"/>
      <c r="K11" s="47" t="s">
        <v>22</v>
      </c>
      <c r="L11" s="47"/>
      <c r="M11" s="47"/>
      <c r="N11" s="48"/>
    </row>
    <row r="12" spans="1:14">
      <c r="A12" s="52"/>
      <c r="B12" s="53"/>
      <c r="C12" s="53"/>
      <c r="D12" s="54"/>
      <c r="E12" s="55"/>
      <c r="F12" s="56"/>
      <c r="G12" s="57"/>
      <c r="H12" s="55"/>
      <c r="I12" s="56"/>
      <c r="J12" s="57"/>
      <c r="K12" s="53"/>
      <c r="L12" s="53"/>
      <c r="M12" s="53"/>
      <c r="N12" s="54"/>
    </row>
    <row r="13" spans="1:14">
      <c r="A13" s="58"/>
      <c r="B13" s="59"/>
      <c r="C13" s="59"/>
      <c r="D13" s="60"/>
      <c r="E13" s="61"/>
      <c r="F13" s="62"/>
      <c r="G13" s="63"/>
      <c r="H13" s="61"/>
      <c r="I13" s="62"/>
      <c r="J13" s="63"/>
      <c r="K13" s="59"/>
      <c r="L13" s="59"/>
      <c r="M13" s="59"/>
      <c r="N13" s="60"/>
    </row>
    <row r="14" spans="1:14">
      <c r="A14" s="64"/>
      <c r="B14" s="65"/>
      <c r="C14" s="66"/>
      <c r="D14" s="67" t="s">
        <v>23</v>
      </c>
      <c r="E14" s="67"/>
      <c r="F14" s="67"/>
      <c r="G14" s="67"/>
      <c r="H14" s="67"/>
      <c r="I14" s="67"/>
      <c r="J14" s="67"/>
      <c r="K14" s="67"/>
      <c r="L14" s="67"/>
      <c r="M14" s="67"/>
      <c r="N14" s="67"/>
    </row>
    <row r="15" s="20" customFormat="1" ht="28" customHeight="1" spans="1:16">
      <c r="A15" s="68" t="s">
        <v>24</v>
      </c>
      <c r="B15" s="69"/>
      <c r="C15" s="70"/>
      <c r="D15" s="71" t="s">
        <v>25</v>
      </c>
      <c r="E15" s="72"/>
      <c r="F15" s="73" t="s">
        <v>26</v>
      </c>
      <c r="G15" s="74"/>
      <c r="H15" s="74"/>
      <c r="I15" s="74"/>
      <c r="J15" s="74"/>
      <c r="K15" s="74"/>
      <c r="L15" s="74"/>
      <c r="M15" s="74"/>
      <c r="N15" s="131"/>
      <c r="O15" s="130"/>
      <c r="P15" s="130"/>
    </row>
    <row r="16" s="20" customFormat="1" ht="48" customHeight="1" spans="1:16">
      <c r="A16" s="75"/>
      <c r="B16" s="76"/>
      <c r="C16" s="77"/>
      <c r="D16" s="71" t="s">
        <v>27</v>
      </c>
      <c r="E16" s="72"/>
      <c r="F16" s="78" t="s">
        <v>28</v>
      </c>
      <c r="G16" s="79"/>
      <c r="H16" s="79"/>
      <c r="I16" s="79"/>
      <c r="J16" s="79"/>
      <c r="K16" s="79"/>
      <c r="L16" s="79"/>
      <c r="M16" s="79"/>
      <c r="N16" s="90"/>
      <c r="O16" s="130"/>
      <c r="P16" s="130"/>
    </row>
    <row r="17" s="20" customFormat="1" ht="34" customHeight="1" spans="1:16">
      <c r="A17" s="75"/>
      <c r="B17" s="76"/>
      <c r="C17" s="77"/>
      <c r="D17" s="71" t="s">
        <v>29</v>
      </c>
      <c r="E17" s="72"/>
      <c r="F17" s="73" t="s">
        <v>30</v>
      </c>
      <c r="G17" s="74"/>
      <c r="H17" s="74"/>
      <c r="I17" s="74"/>
      <c r="J17" s="74"/>
      <c r="K17" s="74"/>
      <c r="L17" s="74"/>
      <c r="M17" s="74"/>
      <c r="N17" s="131"/>
      <c r="O17" s="130"/>
      <c r="P17" s="130"/>
    </row>
    <row r="18" s="20" customFormat="1" ht="32" customHeight="1" spans="1:16">
      <c r="A18" s="75"/>
      <c r="B18" s="76"/>
      <c r="C18" s="77"/>
      <c r="D18" s="71" t="s">
        <v>31</v>
      </c>
      <c r="E18" s="72"/>
      <c r="F18" s="73" t="s">
        <v>32</v>
      </c>
      <c r="G18" s="74"/>
      <c r="H18" s="74"/>
      <c r="I18" s="74"/>
      <c r="J18" s="74"/>
      <c r="K18" s="74"/>
      <c r="L18" s="74"/>
      <c r="M18" s="74"/>
      <c r="N18" s="131"/>
      <c r="O18" s="130"/>
      <c r="P18" s="130"/>
    </row>
    <row r="19" s="20" customFormat="1" ht="29" customHeight="1" spans="1:16">
      <c r="A19" s="75"/>
      <c r="B19" s="76"/>
      <c r="C19" s="77"/>
      <c r="D19" s="71" t="s">
        <v>33</v>
      </c>
      <c r="E19" s="72"/>
      <c r="F19" s="73" t="s">
        <v>34</v>
      </c>
      <c r="G19" s="74"/>
      <c r="H19" s="74"/>
      <c r="I19" s="74"/>
      <c r="J19" s="74"/>
      <c r="K19" s="74"/>
      <c r="L19" s="74"/>
      <c r="M19" s="74"/>
      <c r="N19" s="131"/>
      <c r="O19" s="130"/>
      <c r="P19" s="130"/>
    </row>
    <row r="20" customFormat="1" ht="29" customHeight="1" spans="1:16">
      <c r="A20" s="75"/>
      <c r="B20" s="76"/>
      <c r="C20" s="77"/>
      <c r="D20" s="71" t="s">
        <v>35</v>
      </c>
      <c r="E20" s="72"/>
      <c r="F20" s="73" t="s">
        <v>36</v>
      </c>
      <c r="G20" s="74"/>
      <c r="H20" s="74"/>
      <c r="I20" s="74"/>
      <c r="J20" s="74"/>
      <c r="K20" s="74"/>
      <c r="L20" s="74"/>
      <c r="M20" s="74"/>
      <c r="N20" s="131"/>
      <c r="O20" s="22"/>
      <c r="P20" s="22"/>
    </row>
    <row r="21" customFormat="1" ht="28" customHeight="1" spans="1:16">
      <c r="A21" s="75"/>
      <c r="B21" s="76"/>
      <c r="C21" s="77"/>
      <c r="D21" s="71" t="s">
        <v>37</v>
      </c>
      <c r="E21" s="72"/>
      <c r="F21" s="73" t="s">
        <v>38</v>
      </c>
      <c r="G21" s="74"/>
      <c r="H21" s="74"/>
      <c r="I21" s="74"/>
      <c r="J21" s="74"/>
      <c r="K21" s="74"/>
      <c r="L21" s="74"/>
      <c r="M21" s="74"/>
      <c r="N21" s="131"/>
      <c r="O21" s="22"/>
      <c r="P21" s="22"/>
    </row>
    <row r="22" customFormat="1" ht="28" customHeight="1" spans="1:16">
      <c r="A22" s="75"/>
      <c r="B22" s="76"/>
      <c r="C22" s="77"/>
      <c r="D22" s="71" t="s">
        <v>39</v>
      </c>
      <c r="E22" s="72"/>
      <c r="F22" s="73" t="s">
        <v>40</v>
      </c>
      <c r="G22" s="74"/>
      <c r="H22" s="74"/>
      <c r="I22" s="74"/>
      <c r="J22" s="74"/>
      <c r="K22" s="74"/>
      <c r="L22" s="74"/>
      <c r="M22" s="74"/>
      <c r="N22" s="131"/>
      <c r="O22" s="22"/>
      <c r="P22" s="22"/>
    </row>
    <row r="23" spans="1:14">
      <c r="A23" s="75"/>
      <c r="B23" s="76"/>
      <c r="C23" s="77"/>
      <c r="D23" s="67" t="s">
        <v>41</v>
      </c>
      <c r="E23" s="67"/>
      <c r="F23" s="67"/>
      <c r="G23" s="67"/>
      <c r="H23" s="67"/>
      <c r="I23" s="67"/>
      <c r="J23" s="67"/>
      <c r="K23" s="67"/>
      <c r="L23" s="67"/>
      <c r="M23" s="67"/>
      <c r="N23" s="67"/>
    </row>
    <row r="24" spans="1:14">
      <c r="A24" s="75"/>
      <c r="B24" s="76"/>
      <c r="C24" s="77"/>
      <c r="D24" s="71" t="s">
        <v>42</v>
      </c>
      <c r="E24" s="72"/>
      <c r="F24" s="80" t="s">
        <v>43</v>
      </c>
      <c r="G24" s="81"/>
      <c r="H24" s="81"/>
      <c r="I24" s="81"/>
      <c r="J24" s="81"/>
      <c r="K24" s="81"/>
      <c r="L24" s="81"/>
      <c r="M24" s="81"/>
      <c r="N24" s="132"/>
    </row>
    <row r="25" spans="1:14">
      <c r="A25" s="75"/>
      <c r="B25" s="76"/>
      <c r="C25" s="77"/>
      <c r="D25" s="71" t="s">
        <v>44</v>
      </c>
      <c r="E25" s="72"/>
      <c r="F25" s="82" t="s">
        <v>45</v>
      </c>
      <c r="G25" s="83"/>
      <c r="H25" s="83"/>
      <c r="I25" s="83"/>
      <c r="J25" s="83"/>
      <c r="K25" s="83"/>
      <c r="L25" s="83"/>
      <c r="M25" s="83"/>
      <c r="N25" s="133"/>
    </row>
    <row r="26" ht="15.75" customHeight="1" spans="1:14">
      <c r="A26" s="75"/>
      <c r="B26" s="76"/>
      <c r="C26" s="77"/>
      <c r="D26" s="71" t="s">
        <v>46</v>
      </c>
      <c r="E26" s="72"/>
      <c r="F26" s="82" t="s">
        <v>47</v>
      </c>
      <c r="G26" s="83"/>
      <c r="H26" s="83"/>
      <c r="I26" s="83"/>
      <c r="J26" s="83"/>
      <c r="K26" s="83"/>
      <c r="L26" s="83"/>
      <c r="M26" s="83"/>
      <c r="N26" s="133"/>
    </row>
    <row r="27" spans="1:14">
      <c r="A27" s="75"/>
      <c r="B27" s="76"/>
      <c r="C27" s="77"/>
      <c r="D27" s="67" t="s">
        <v>48</v>
      </c>
      <c r="E27" s="67"/>
      <c r="F27" s="67"/>
      <c r="G27" s="67"/>
      <c r="H27" s="67"/>
      <c r="I27" s="67"/>
      <c r="J27" s="67"/>
      <c r="K27" s="67"/>
      <c r="L27" s="67"/>
      <c r="M27" s="67"/>
      <c r="N27" s="67"/>
    </row>
    <row r="28" spans="1:14">
      <c r="A28" s="75"/>
      <c r="B28" s="76"/>
      <c r="C28" s="77"/>
      <c r="D28" s="71" t="s">
        <v>49</v>
      </c>
      <c r="E28" s="72"/>
      <c r="F28" s="84" t="s">
        <v>50</v>
      </c>
      <c r="G28" s="85"/>
      <c r="H28" s="85"/>
      <c r="I28" s="85"/>
      <c r="J28" s="85"/>
      <c r="K28" s="85"/>
      <c r="L28" s="85"/>
      <c r="M28" s="85"/>
      <c r="N28" s="134"/>
    </row>
    <row r="29" spans="1:14">
      <c r="A29" s="75"/>
      <c r="B29" s="76"/>
      <c r="C29" s="77"/>
      <c r="D29" s="71" t="s">
        <v>51</v>
      </c>
      <c r="E29" s="72"/>
      <c r="F29" s="80" t="s">
        <v>52</v>
      </c>
      <c r="G29" s="81"/>
      <c r="H29" s="81"/>
      <c r="I29" s="81"/>
      <c r="J29" s="81"/>
      <c r="K29" s="81"/>
      <c r="L29" s="81"/>
      <c r="M29" s="81"/>
      <c r="N29" s="132"/>
    </row>
    <row r="30" spans="1:14">
      <c r="A30" s="75"/>
      <c r="B30" s="76"/>
      <c r="C30" s="77"/>
      <c r="D30" s="71" t="s">
        <v>53</v>
      </c>
      <c r="E30" s="72"/>
      <c r="F30" s="84" t="s">
        <v>54</v>
      </c>
      <c r="G30" s="85"/>
      <c r="H30" s="85"/>
      <c r="I30" s="85"/>
      <c r="J30" s="85"/>
      <c r="K30" s="85"/>
      <c r="L30" s="85"/>
      <c r="M30" s="85"/>
      <c r="N30" s="134"/>
    </row>
    <row r="31" spans="1:14">
      <c r="A31" s="75"/>
      <c r="B31" s="76"/>
      <c r="C31" s="77"/>
      <c r="D31" s="71" t="s">
        <v>55</v>
      </c>
      <c r="E31" s="72"/>
      <c r="F31" s="84" t="s">
        <v>56</v>
      </c>
      <c r="G31" s="85"/>
      <c r="H31" s="85"/>
      <c r="I31" s="85"/>
      <c r="J31" s="85"/>
      <c r="K31" s="85"/>
      <c r="L31" s="85"/>
      <c r="M31" s="85"/>
      <c r="N31" s="134"/>
    </row>
    <row r="32" spans="1:14">
      <c r="A32" s="75"/>
      <c r="B32" s="76"/>
      <c r="C32" s="77"/>
      <c r="D32" s="71" t="s">
        <v>57</v>
      </c>
      <c r="E32" s="72"/>
      <c r="F32" s="80" t="s">
        <v>58</v>
      </c>
      <c r="G32" s="81"/>
      <c r="H32" s="81"/>
      <c r="I32" s="81"/>
      <c r="J32" s="81"/>
      <c r="K32" s="81"/>
      <c r="L32" s="81"/>
      <c r="M32" s="81"/>
      <c r="N32" s="132"/>
    </row>
    <row r="33" ht="28" customHeight="1" spans="1:14">
      <c r="A33" s="75"/>
      <c r="B33" s="76"/>
      <c r="C33" s="77"/>
      <c r="D33" s="71" t="s">
        <v>59</v>
      </c>
      <c r="E33" s="72"/>
      <c r="F33" s="80" t="s">
        <v>60</v>
      </c>
      <c r="G33" s="81"/>
      <c r="H33" s="81"/>
      <c r="I33" s="81"/>
      <c r="J33" s="81"/>
      <c r="K33" s="81"/>
      <c r="L33" s="81"/>
      <c r="M33" s="81"/>
      <c r="N33" s="132"/>
    </row>
    <row r="34" spans="1:14">
      <c r="A34" s="75"/>
      <c r="B34" s="76"/>
      <c r="C34" s="77"/>
      <c r="D34" s="86" t="s">
        <v>61</v>
      </c>
      <c r="E34" s="87"/>
      <c r="F34" s="87"/>
      <c r="G34" s="87"/>
      <c r="H34" s="87"/>
      <c r="I34" s="87"/>
      <c r="J34" s="87"/>
      <c r="K34" s="87"/>
      <c r="L34" s="87"/>
      <c r="M34" s="87"/>
      <c r="N34" s="135"/>
    </row>
    <row r="35" spans="1:14">
      <c r="A35" s="75"/>
      <c r="B35" s="76"/>
      <c r="C35" s="77"/>
      <c r="D35" s="88"/>
      <c r="E35" s="88"/>
      <c r="F35" s="89" t="s">
        <v>49</v>
      </c>
      <c r="G35" s="89" t="s">
        <v>51</v>
      </c>
      <c r="H35" s="89" t="s">
        <v>53</v>
      </c>
      <c r="I35" s="89" t="s">
        <v>55</v>
      </c>
      <c r="J35" s="89" t="s">
        <v>57</v>
      </c>
      <c r="K35" s="89" t="s">
        <v>59</v>
      </c>
      <c r="L35" s="89"/>
      <c r="M35" s="136"/>
      <c r="N35" s="137"/>
    </row>
    <row r="36" spans="1:14">
      <c r="A36" s="75"/>
      <c r="B36" s="76"/>
      <c r="C36" s="77"/>
      <c r="D36" s="88" t="s">
        <v>42</v>
      </c>
      <c r="E36" s="88"/>
      <c r="F36" s="89" t="s">
        <v>62</v>
      </c>
      <c r="G36" s="89" t="s">
        <v>62</v>
      </c>
      <c r="H36" s="89" t="s">
        <v>62</v>
      </c>
      <c r="I36" s="89"/>
      <c r="J36" s="91"/>
      <c r="K36" s="89"/>
      <c r="L36" s="89"/>
      <c r="M36" s="22"/>
      <c r="N36" s="138"/>
    </row>
    <row r="37" spans="1:14">
      <c r="A37" s="75"/>
      <c r="B37" s="76"/>
      <c r="C37" s="77"/>
      <c r="D37" s="78" t="s">
        <v>44</v>
      </c>
      <c r="E37" s="90"/>
      <c r="F37" s="91"/>
      <c r="G37" s="89"/>
      <c r="H37" s="89"/>
      <c r="I37" s="89" t="s">
        <v>62</v>
      </c>
      <c r="J37" s="89" t="s">
        <v>62</v>
      </c>
      <c r="K37" s="89"/>
      <c r="L37" s="89"/>
      <c r="M37" s="22"/>
      <c r="N37" s="138"/>
    </row>
    <row r="38" spans="1:14">
      <c r="A38" s="92"/>
      <c r="B38" s="93"/>
      <c r="C38" s="94"/>
      <c r="D38" s="88" t="s">
        <v>46</v>
      </c>
      <c r="E38" s="88"/>
      <c r="F38" s="91"/>
      <c r="G38" s="89"/>
      <c r="H38" s="89"/>
      <c r="I38" s="89"/>
      <c r="J38" s="89"/>
      <c r="K38" s="89" t="s">
        <v>62</v>
      </c>
      <c r="L38" s="89"/>
      <c r="M38" s="22"/>
      <c r="N38" s="139"/>
    </row>
    <row r="39" ht="45" customHeight="1" spans="1:14">
      <c r="A39" s="42" t="s">
        <v>63</v>
      </c>
      <c r="B39" s="43"/>
      <c r="C39" s="44"/>
      <c r="D39" s="95" t="s">
        <v>64</v>
      </c>
      <c r="E39" s="96"/>
      <c r="F39" s="96"/>
      <c r="G39" s="96"/>
      <c r="H39" s="96"/>
      <c r="I39" s="96"/>
      <c r="J39" s="96"/>
      <c r="K39" s="96"/>
      <c r="L39" s="96"/>
      <c r="M39" s="96"/>
      <c r="N39" s="140"/>
    </row>
    <row r="40" spans="1:14">
      <c r="A40" s="97"/>
      <c r="B40" s="98"/>
      <c r="C40" s="99"/>
      <c r="D40" s="100" t="s">
        <v>65</v>
      </c>
      <c r="E40" s="101"/>
      <c r="F40" s="101"/>
      <c r="G40" s="101"/>
      <c r="H40" s="101"/>
      <c r="I40" s="101"/>
      <c r="J40" s="101"/>
      <c r="K40" s="101"/>
      <c r="L40" s="101"/>
      <c r="M40" s="101"/>
      <c r="N40" s="141"/>
    </row>
    <row r="41" spans="1:14">
      <c r="A41" s="75" t="s">
        <v>66</v>
      </c>
      <c r="B41" s="76"/>
      <c r="C41" s="77"/>
      <c r="D41" s="102" t="s">
        <v>67</v>
      </c>
      <c r="E41" s="102"/>
      <c r="F41" s="102"/>
      <c r="G41" s="102"/>
      <c r="H41" s="102"/>
      <c r="I41" s="102"/>
      <c r="J41" s="102"/>
      <c r="K41" s="102"/>
      <c r="L41" s="102"/>
      <c r="M41" s="102"/>
      <c r="N41" s="102"/>
    </row>
    <row r="42" spans="1:14">
      <c r="A42" s="75"/>
      <c r="B42" s="76"/>
      <c r="C42" s="77"/>
      <c r="D42" s="102" t="s">
        <v>68</v>
      </c>
      <c r="E42" s="102"/>
      <c r="F42" s="102"/>
      <c r="G42" s="102"/>
      <c r="H42" s="102"/>
      <c r="I42" s="102"/>
      <c r="J42" s="102"/>
      <c r="K42" s="102"/>
      <c r="L42" s="102"/>
      <c r="M42" s="102"/>
      <c r="N42" s="102"/>
    </row>
    <row r="43" spans="1:14">
      <c r="A43" s="75"/>
      <c r="B43" s="76"/>
      <c r="C43" s="77"/>
      <c r="D43" s="102" t="s">
        <v>69</v>
      </c>
      <c r="E43" s="102"/>
      <c r="F43" s="102"/>
      <c r="G43" s="102"/>
      <c r="H43" s="102"/>
      <c r="I43" s="102"/>
      <c r="J43" s="102"/>
      <c r="K43" s="102"/>
      <c r="L43" s="102"/>
      <c r="M43" s="102"/>
      <c r="N43" s="102"/>
    </row>
    <row r="44" spans="1:14">
      <c r="A44" s="75"/>
      <c r="B44" s="76"/>
      <c r="C44" s="77"/>
      <c r="D44" s="84" t="s">
        <v>70</v>
      </c>
      <c r="E44" s="85"/>
      <c r="F44" s="85"/>
      <c r="G44" s="85"/>
      <c r="H44" s="85"/>
      <c r="I44" s="85"/>
      <c r="J44" s="85"/>
      <c r="K44" s="85"/>
      <c r="L44" s="85"/>
      <c r="M44" s="85"/>
      <c r="N44" s="134"/>
    </row>
    <row r="45" spans="1:14">
      <c r="A45" s="75"/>
      <c r="B45" s="76"/>
      <c r="C45" s="77"/>
      <c r="D45" s="102" t="s">
        <v>71</v>
      </c>
      <c r="E45" s="102"/>
      <c r="F45" s="102"/>
      <c r="G45" s="102"/>
      <c r="H45" s="102"/>
      <c r="I45" s="102"/>
      <c r="J45" s="102"/>
      <c r="K45" s="102"/>
      <c r="L45" s="102"/>
      <c r="M45" s="102"/>
      <c r="N45" s="102"/>
    </row>
    <row r="46" spans="1:14">
      <c r="A46" s="75"/>
      <c r="B46" s="76"/>
      <c r="C46" s="77"/>
      <c r="D46" s="84" t="s">
        <v>72</v>
      </c>
      <c r="E46" s="85"/>
      <c r="F46" s="85"/>
      <c r="G46" s="85"/>
      <c r="H46" s="85"/>
      <c r="I46" s="85"/>
      <c r="J46" s="85"/>
      <c r="K46" s="85"/>
      <c r="L46" s="85"/>
      <c r="M46" s="85"/>
      <c r="N46" s="134"/>
    </row>
    <row r="47" spans="1:14">
      <c r="A47" s="42" t="s">
        <v>73</v>
      </c>
      <c r="B47" s="43"/>
      <c r="C47" s="44"/>
      <c r="D47" s="67" t="s">
        <v>74</v>
      </c>
      <c r="E47" s="67"/>
      <c r="F47" s="67"/>
      <c r="G47" s="67"/>
      <c r="H47" s="67"/>
      <c r="I47" s="67"/>
      <c r="J47" s="67"/>
      <c r="K47" s="67"/>
      <c r="L47" s="67"/>
      <c r="M47" s="67"/>
      <c r="N47" s="67"/>
    </row>
    <row r="48" ht="29" customHeight="1" spans="1:14">
      <c r="A48" s="103"/>
      <c r="B48" s="104"/>
      <c r="C48" s="105"/>
      <c r="D48" s="106" t="s">
        <v>75</v>
      </c>
      <c r="E48" s="106"/>
      <c r="F48" s="106"/>
      <c r="G48" s="106"/>
      <c r="H48" s="106"/>
      <c r="I48" s="106"/>
      <c r="J48" s="106"/>
      <c r="K48" s="106"/>
      <c r="L48" s="106"/>
      <c r="M48" s="106"/>
      <c r="N48" s="106"/>
    </row>
    <row r="49" ht="29" customHeight="1" spans="1:14">
      <c r="A49" s="103"/>
      <c r="B49" s="104"/>
      <c r="C49" s="105"/>
      <c r="D49" s="106" t="s">
        <v>76</v>
      </c>
      <c r="E49" s="106"/>
      <c r="F49" s="106"/>
      <c r="G49" s="106"/>
      <c r="H49" s="106"/>
      <c r="I49" s="106"/>
      <c r="J49" s="106"/>
      <c r="K49" s="106"/>
      <c r="L49" s="106"/>
      <c r="M49" s="106"/>
      <c r="N49" s="106"/>
    </row>
    <row r="50" ht="15" customHeight="1" spans="1:14">
      <c r="A50" s="103"/>
      <c r="B50" s="104"/>
      <c r="C50" s="105"/>
      <c r="D50" s="102" t="s">
        <v>77</v>
      </c>
      <c r="E50" s="102"/>
      <c r="F50" s="102"/>
      <c r="G50" s="102"/>
      <c r="H50" s="102"/>
      <c r="I50" s="102"/>
      <c r="J50" s="102"/>
      <c r="K50" s="102"/>
      <c r="L50" s="102"/>
      <c r="M50" s="102"/>
      <c r="N50" s="102"/>
    </row>
    <row r="51" ht="14" customHeight="1" spans="1:14">
      <c r="A51" s="103"/>
      <c r="B51" s="104"/>
      <c r="C51" s="105"/>
      <c r="D51" s="102" t="s">
        <v>78</v>
      </c>
      <c r="E51" s="102"/>
      <c r="F51" s="102"/>
      <c r="G51" s="102"/>
      <c r="H51" s="102"/>
      <c r="I51" s="102"/>
      <c r="J51" s="102"/>
      <c r="K51" s="102"/>
      <c r="L51" s="102"/>
      <c r="M51" s="102"/>
      <c r="N51" s="102"/>
    </row>
    <row r="52" ht="14" customHeight="1" spans="1:14">
      <c r="A52" s="103"/>
      <c r="B52" s="104"/>
      <c r="C52" s="105"/>
      <c r="D52" s="84" t="s">
        <v>79</v>
      </c>
      <c r="E52" s="85"/>
      <c r="F52" s="85"/>
      <c r="G52" s="85"/>
      <c r="H52" s="85"/>
      <c r="I52" s="85"/>
      <c r="J52" s="85"/>
      <c r="K52" s="85"/>
      <c r="L52" s="85"/>
      <c r="M52" s="85"/>
      <c r="N52" s="134"/>
    </row>
    <row r="53" ht="14" customHeight="1" spans="1:14">
      <c r="A53" s="103"/>
      <c r="B53" s="104"/>
      <c r="C53" s="105"/>
      <c r="D53" s="84" t="s">
        <v>80</v>
      </c>
      <c r="E53" s="85"/>
      <c r="F53" s="85"/>
      <c r="G53" s="85"/>
      <c r="H53" s="85"/>
      <c r="I53" s="85"/>
      <c r="J53" s="85"/>
      <c r="K53" s="85"/>
      <c r="L53" s="85"/>
      <c r="M53" s="85"/>
      <c r="N53" s="134"/>
    </row>
    <row r="54" ht="15.75" customHeight="1" spans="1:14">
      <c r="A54" s="103"/>
      <c r="B54" s="104"/>
      <c r="C54" s="105"/>
      <c r="D54" s="106" t="s">
        <v>81</v>
      </c>
      <c r="E54" s="106"/>
      <c r="F54" s="106"/>
      <c r="G54" s="106"/>
      <c r="H54" s="106"/>
      <c r="I54" s="106"/>
      <c r="J54" s="106"/>
      <c r="K54" s="106"/>
      <c r="L54" s="106"/>
      <c r="M54" s="106"/>
      <c r="N54" s="106"/>
    </row>
    <row r="55" spans="1:14">
      <c r="A55" s="103"/>
      <c r="B55" s="104"/>
      <c r="C55" s="105"/>
      <c r="D55" s="67" t="s">
        <v>82</v>
      </c>
      <c r="E55" s="67"/>
      <c r="F55" s="67"/>
      <c r="G55" s="67"/>
      <c r="H55" s="67"/>
      <c r="I55" s="67"/>
      <c r="J55" s="67"/>
      <c r="K55" s="67"/>
      <c r="L55" s="67"/>
      <c r="M55" s="67"/>
      <c r="N55" s="67"/>
    </row>
    <row r="56" spans="1:14">
      <c r="A56" s="103"/>
      <c r="B56" s="104"/>
      <c r="C56" s="105"/>
      <c r="D56" s="84" t="s">
        <v>83</v>
      </c>
      <c r="E56" s="85"/>
      <c r="F56" s="85"/>
      <c r="G56" s="85"/>
      <c r="H56" s="85"/>
      <c r="I56" s="85"/>
      <c r="J56" s="85"/>
      <c r="K56" s="85"/>
      <c r="L56" s="85"/>
      <c r="M56" s="85"/>
      <c r="N56" s="134"/>
    </row>
    <row r="57" spans="1:14">
      <c r="A57" s="103"/>
      <c r="B57" s="104"/>
      <c r="C57" s="105"/>
      <c r="D57" s="84" t="s">
        <v>84</v>
      </c>
      <c r="E57" s="85"/>
      <c r="F57" s="85"/>
      <c r="G57" s="85"/>
      <c r="H57" s="85"/>
      <c r="I57" s="85"/>
      <c r="J57" s="85"/>
      <c r="K57" s="85"/>
      <c r="L57" s="85"/>
      <c r="M57" s="85"/>
      <c r="N57" s="134"/>
    </row>
    <row r="58" spans="1:14">
      <c r="A58" s="103"/>
      <c r="B58" s="104"/>
      <c r="C58" s="105"/>
      <c r="D58" s="84" t="s">
        <v>85</v>
      </c>
      <c r="E58" s="85"/>
      <c r="F58" s="85"/>
      <c r="G58" s="85"/>
      <c r="H58" s="85"/>
      <c r="I58" s="85"/>
      <c r="J58" s="85"/>
      <c r="K58" s="85"/>
      <c r="L58" s="85"/>
      <c r="M58" s="85"/>
      <c r="N58" s="134"/>
    </row>
    <row r="59" s="20" customFormat="1" spans="1:16">
      <c r="A59" s="107" t="s">
        <v>86</v>
      </c>
      <c r="B59" s="108"/>
      <c r="C59" s="109"/>
      <c r="D59" s="110" t="s">
        <v>87</v>
      </c>
      <c r="E59" s="111"/>
      <c r="F59" s="111"/>
      <c r="G59" s="111"/>
      <c r="H59" s="111"/>
      <c r="I59" s="111"/>
      <c r="J59" s="111"/>
      <c r="K59" s="111"/>
      <c r="L59" s="111"/>
      <c r="M59" s="111"/>
      <c r="N59" s="142"/>
      <c r="O59" s="130"/>
      <c r="P59" s="130"/>
    </row>
    <row r="60" spans="1:14">
      <c r="A60" s="39" t="s">
        <v>88</v>
      </c>
      <c r="B60" s="40"/>
      <c r="C60" s="112"/>
      <c r="D60" s="189" t="s">
        <v>89</v>
      </c>
      <c r="E60" s="114"/>
      <c r="F60" s="114"/>
      <c r="G60" s="85"/>
      <c r="H60" s="85"/>
      <c r="I60" s="85"/>
      <c r="J60" s="85"/>
      <c r="K60" s="114"/>
      <c r="L60" s="114"/>
      <c r="M60" s="85"/>
      <c r="N60" s="134"/>
    </row>
    <row r="61" spans="1:14">
      <c r="A61" s="115" t="s">
        <v>90</v>
      </c>
      <c r="B61" s="116"/>
      <c r="C61" s="117"/>
      <c r="D61" s="118"/>
      <c r="E61" s="118"/>
      <c r="F61" s="119"/>
      <c r="G61" s="120" t="s">
        <v>91</v>
      </c>
      <c r="H61" s="116"/>
      <c r="I61" s="115" t="s">
        <v>92</v>
      </c>
      <c r="J61" s="116"/>
      <c r="K61" s="143" t="s">
        <v>93</v>
      </c>
      <c r="L61" s="144"/>
      <c r="M61" s="145"/>
      <c r="N61" s="146"/>
    </row>
    <row r="62" spans="1:14">
      <c r="A62" s="121"/>
      <c r="B62" s="122"/>
      <c r="C62" s="121" t="s">
        <v>94</v>
      </c>
      <c r="D62" s="123"/>
      <c r="E62" s="123"/>
      <c r="F62" s="122"/>
      <c r="G62" s="123"/>
      <c r="H62" s="122"/>
      <c r="I62" s="121" t="s">
        <v>95</v>
      </c>
      <c r="J62" s="122"/>
      <c r="K62" s="147"/>
      <c r="L62" s="148"/>
      <c r="M62" s="149" t="s">
        <v>96</v>
      </c>
      <c r="N62" s="150"/>
    </row>
    <row r="63" spans="1:14">
      <c r="A63" s="121"/>
      <c r="B63" s="122"/>
      <c r="C63" s="121" t="s">
        <v>97</v>
      </c>
      <c r="D63" s="123"/>
      <c r="E63" s="123"/>
      <c r="F63" s="122"/>
      <c r="G63" s="123"/>
      <c r="H63" s="122"/>
      <c r="I63" s="121" t="s">
        <v>98</v>
      </c>
      <c r="J63" s="122"/>
      <c r="K63" s="147"/>
      <c r="L63" s="148"/>
      <c r="M63" s="151" t="s">
        <v>99</v>
      </c>
      <c r="N63" s="152"/>
    </row>
    <row r="64" spans="1:14">
      <c r="A64" s="121"/>
      <c r="B64" s="122"/>
      <c r="C64" s="121" t="s">
        <v>100</v>
      </c>
      <c r="D64" s="123"/>
      <c r="E64" s="123"/>
      <c r="F64" s="122"/>
      <c r="G64" s="123"/>
      <c r="H64" s="122"/>
      <c r="I64" s="121" t="s">
        <v>101</v>
      </c>
      <c r="J64" s="122"/>
      <c r="K64" s="147"/>
      <c r="L64" s="148"/>
      <c r="M64" s="151"/>
      <c r="N64" s="152"/>
    </row>
    <row r="65" spans="1:14">
      <c r="A65" s="153"/>
      <c r="B65" s="154"/>
      <c r="C65" s="155"/>
      <c r="D65" s="156"/>
      <c r="E65" s="156"/>
      <c r="F65" s="157"/>
      <c r="G65" s="158" t="s">
        <v>102</v>
      </c>
      <c r="H65" s="159" t="s">
        <v>103</v>
      </c>
      <c r="I65" s="171" t="s">
        <v>104</v>
      </c>
      <c r="J65" s="171" t="s">
        <v>105</v>
      </c>
      <c r="K65" s="172"/>
      <c r="L65" s="173"/>
      <c r="M65" s="174"/>
      <c r="N65" s="175"/>
    </row>
    <row r="66" ht="15" customHeight="1" spans="1:14">
      <c r="A66" s="190" t="s">
        <v>106</v>
      </c>
      <c r="B66" s="160"/>
      <c r="C66" s="190" t="s">
        <v>107</v>
      </c>
      <c r="D66" s="160"/>
      <c r="E66" s="160"/>
      <c r="F66" s="160"/>
      <c r="G66" s="190" t="s">
        <v>108</v>
      </c>
      <c r="H66" s="191" t="s">
        <v>109</v>
      </c>
      <c r="I66" s="190" t="s">
        <v>110</v>
      </c>
      <c r="J66" s="190" t="s">
        <v>111</v>
      </c>
      <c r="K66" s="190" t="s">
        <v>112</v>
      </c>
      <c r="L66" s="160"/>
      <c r="M66" s="190" t="s">
        <v>113</v>
      </c>
      <c r="N66" s="160"/>
    </row>
    <row r="67" ht="117" customHeight="1" spans="1:14">
      <c r="A67" s="162" t="s">
        <v>114</v>
      </c>
      <c r="B67" s="162"/>
      <c r="C67" s="82" t="s">
        <v>115</v>
      </c>
      <c r="D67" s="83"/>
      <c r="E67" s="83"/>
      <c r="F67" s="133"/>
      <c r="G67" s="163" t="s">
        <v>116</v>
      </c>
      <c r="H67" s="164" t="s">
        <v>117</v>
      </c>
      <c r="I67" s="164" t="s">
        <v>118</v>
      </c>
      <c r="J67" s="176" t="s">
        <v>119</v>
      </c>
      <c r="K67" s="177" t="s">
        <v>120</v>
      </c>
      <c r="L67" s="178"/>
      <c r="M67" s="179">
        <f>Sheet1!I2</f>
        <v>0.14</v>
      </c>
      <c r="N67" s="179"/>
    </row>
    <row r="68" ht="86" customHeight="1" spans="1:14">
      <c r="A68" s="165" t="s">
        <v>121</v>
      </c>
      <c r="B68" s="166"/>
      <c r="C68" s="82" t="s">
        <v>122</v>
      </c>
      <c r="D68" s="83"/>
      <c r="E68" s="83"/>
      <c r="F68" s="133"/>
      <c r="G68" s="163" t="s">
        <v>123</v>
      </c>
      <c r="H68" s="167" t="s">
        <v>124</v>
      </c>
      <c r="I68" s="167" t="s">
        <v>125</v>
      </c>
      <c r="J68" s="180" t="s">
        <v>119</v>
      </c>
      <c r="K68" s="176" t="s">
        <v>126</v>
      </c>
      <c r="L68" s="176"/>
      <c r="M68" s="181">
        <f>Sheet1!I3</f>
        <v>0.12</v>
      </c>
      <c r="N68" s="182"/>
    </row>
    <row r="69" ht="79" customHeight="1" spans="1:14">
      <c r="A69" s="162">
        <v>6.7</v>
      </c>
      <c r="B69" s="162"/>
      <c r="C69" s="167" t="s">
        <v>127</v>
      </c>
      <c r="D69" s="167"/>
      <c r="E69" s="167"/>
      <c r="F69" s="167"/>
      <c r="G69" s="163" t="s">
        <v>128</v>
      </c>
      <c r="H69" s="167" t="s">
        <v>117</v>
      </c>
      <c r="I69" s="167" t="s">
        <v>129</v>
      </c>
      <c r="J69" s="176" t="s">
        <v>119</v>
      </c>
      <c r="K69" s="176" t="s">
        <v>130</v>
      </c>
      <c r="L69" s="176"/>
      <c r="M69" s="179">
        <f>Sheet1!I4</f>
        <v>0.14</v>
      </c>
      <c r="N69" s="179"/>
    </row>
    <row r="70" ht="15" customHeight="1" spans="1:14">
      <c r="A70" s="160">
        <v>8</v>
      </c>
      <c r="B70" s="160"/>
      <c r="C70" s="168" t="s">
        <v>131</v>
      </c>
      <c r="D70" s="169"/>
      <c r="E70" s="169"/>
      <c r="F70" s="169"/>
      <c r="G70" s="169"/>
      <c r="H70" s="169"/>
      <c r="I70" s="169"/>
      <c r="J70" s="169"/>
      <c r="K70" s="169"/>
      <c r="L70" s="169"/>
      <c r="M70" s="183"/>
      <c r="N70" s="184"/>
    </row>
    <row r="71" ht="125" customHeight="1" spans="1:14">
      <c r="A71" s="192" t="s">
        <v>132</v>
      </c>
      <c r="B71" s="137"/>
      <c r="C71" s="95" t="s">
        <v>133</v>
      </c>
      <c r="D71" s="96"/>
      <c r="E71" s="96"/>
      <c r="F71" s="140"/>
      <c r="G71" s="163" t="s">
        <v>134</v>
      </c>
      <c r="H71" s="170" t="s">
        <v>135</v>
      </c>
      <c r="I71" s="170" t="s">
        <v>136</v>
      </c>
      <c r="J71" s="180" t="s">
        <v>119</v>
      </c>
      <c r="K71" s="95" t="s">
        <v>137</v>
      </c>
      <c r="L71" s="140"/>
      <c r="M71" s="185">
        <f>Sheet1!I5</f>
        <v>0.14</v>
      </c>
      <c r="N71" s="186"/>
    </row>
    <row r="72" ht="123" customHeight="1" spans="1:14">
      <c r="A72" s="136" t="s">
        <v>138</v>
      </c>
      <c r="B72" s="137"/>
      <c r="C72" s="95" t="s">
        <v>139</v>
      </c>
      <c r="D72" s="96"/>
      <c r="E72" s="96"/>
      <c r="F72" s="140"/>
      <c r="G72" s="163" t="s">
        <v>140</v>
      </c>
      <c r="H72" s="163" t="s">
        <v>135</v>
      </c>
      <c r="I72" s="167" t="s">
        <v>141</v>
      </c>
      <c r="J72" s="176" t="s">
        <v>119</v>
      </c>
      <c r="K72" s="167" t="s">
        <v>142</v>
      </c>
      <c r="L72" s="167"/>
      <c r="M72" s="179">
        <f>Sheet1!I6</f>
        <v>0.34</v>
      </c>
      <c r="N72" s="179"/>
    </row>
    <row r="73" ht="123" customHeight="1" spans="1:14">
      <c r="A73" s="162">
        <v>14.15</v>
      </c>
      <c r="B73" s="162"/>
      <c r="C73" s="167" t="s">
        <v>143</v>
      </c>
      <c r="D73" s="167"/>
      <c r="E73" s="167"/>
      <c r="F73" s="167"/>
      <c r="G73" s="163" t="s">
        <v>144</v>
      </c>
      <c r="H73" s="167" t="s">
        <v>117</v>
      </c>
      <c r="I73" s="167" t="s">
        <v>129</v>
      </c>
      <c r="J73" s="176" t="s">
        <v>119</v>
      </c>
      <c r="K73" s="82" t="s">
        <v>145</v>
      </c>
      <c r="L73" s="133"/>
      <c r="M73" s="179">
        <f>Sheet1!I7</f>
        <v>0.12</v>
      </c>
      <c r="N73" s="179"/>
    </row>
    <row r="74" spans="1:14">
      <c r="A74" s="160">
        <v>16</v>
      </c>
      <c r="B74" s="160"/>
      <c r="C74" s="168" t="s">
        <v>146</v>
      </c>
      <c r="D74" s="169"/>
      <c r="E74" s="169"/>
      <c r="F74" s="169"/>
      <c r="G74" s="169"/>
      <c r="H74" s="169"/>
      <c r="I74" s="169"/>
      <c r="J74" s="169"/>
      <c r="K74" s="169"/>
      <c r="L74" s="169"/>
      <c r="M74" s="187"/>
      <c r="N74" s="160"/>
    </row>
    <row r="76" spans="13:13">
      <c r="M76" s="188"/>
    </row>
  </sheetData>
  <mergeCells count="147">
    <mergeCell ref="A7:N7"/>
    <mergeCell ref="A8:D8"/>
    <mergeCell ref="E8:F8"/>
    <mergeCell ref="G8:H8"/>
    <mergeCell ref="I8:J8"/>
    <mergeCell ref="K8:L8"/>
    <mergeCell ref="M8:N8"/>
    <mergeCell ref="A9:D9"/>
    <mergeCell ref="E9:F9"/>
    <mergeCell ref="G9:H9"/>
    <mergeCell ref="K9:L9"/>
    <mergeCell ref="M9:N9"/>
    <mergeCell ref="A10:D10"/>
    <mergeCell ref="E10:G10"/>
    <mergeCell ref="H10:J10"/>
    <mergeCell ref="K10:N10"/>
    <mergeCell ref="A14:C14"/>
    <mergeCell ref="D14:N14"/>
    <mergeCell ref="D15:E15"/>
    <mergeCell ref="F15:N15"/>
    <mergeCell ref="D16:E16"/>
    <mergeCell ref="F16:N16"/>
    <mergeCell ref="D17:E17"/>
    <mergeCell ref="F17:N17"/>
    <mergeCell ref="D18:E18"/>
    <mergeCell ref="F18:N18"/>
    <mergeCell ref="D19:E19"/>
    <mergeCell ref="F19:N19"/>
    <mergeCell ref="D20:E20"/>
    <mergeCell ref="F20:N20"/>
    <mergeCell ref="D21:E21"/>
    <mergeCell ref="F21:N21"/>
    <mergeCell ref="D22:E22"/>
    <mergeCell ref="F22:N22"/>
    <mergeCell ref="D23:N23"/>
    <mergeCell ref="D24:E24"/>
    <mergeCell ref="F24:N24"/>
    <mergeCell ref="D25:E25"/>
    <mergeCell ref="F25:N25"/>
    <mergeCell ref="D26:E26"/>
    <mergeCell ref="F26:N26"/>
    <mergeCell ref="D27:N27"/>
    <mergeCell ref="D28:E28"/>
    <mergeCell ref="F28:N28"/>
    <mergeCell ref="D29:E29"/>
    <mergeCell ref="F29:N29"/>
    <mergeCell ref="D30:E30"/>
    <mergeCell ref="F30:N30"/>
    <mergeCell ref="D31:E31"/>
    <mergeCell ref="F31:N31"/>
    <mergeCell ref="D32:E32"/>
    <mergeCell ref="F32:N32"/>
    <mergeCell ref="D33:E33"/>
    <mergeCell ref="F33:N33"/>
    <mergeCell ref="D34:N34"/>
    <mergeCell ref="D35:E35"/>
    <mergeCell ref="K35:L35"/>
    <mergeCell ref="D36:E36"/>
    <mergeCell ref="K36:L36"/>
    <mergeCell ref="D37:E37"/>
    <mergeCell ref="K37:L37"/>
    <mergeCell ref="D38:E38"/>
    <mergeCell ref="K38:L38"/>
    <mergeCell ref="D39:N39"/>
    <mergeCell ref="D40:N40"/>
    <mergeCell ref="D41:N41"/>
    <mergeCell ref="D42:N42"/>
    <mergeCell ref="D43:N43"/>
    <mergeCell ref="D44:N44"/>
    <mergeCell ref="D45:N45"/>
    <mergeCell ref="D46:N46"/>
    <mergeCell ref="D47:N47"/>
    <mergeCell ref="D48:N48"/>
    <mergeCell ref="D49:N49"/>
    <mergeCell ref="D50:N50"/>
    <mergeCell ref="D51:N51"/>
    <mergeCell ref="D52:N52"/>
    <mergeCell ref="D53:N53"/>
    <mergeCell ref="D54:N54"/>
    <mergeCell ref="D55:N55"/>
    <mergeCell ref="D56:N56"/>
    <mergeCell ref="D57:N57"/>
    <mergeCell ref="D58:N58"/>
    <mergeCell ref="A59:C59"/>
    <mergeCell ref="D59:N59"/>
    <mergeCell ref="A60:C60"/>
    <mergeCell ref="D60:N60"/>
    <mergeCell ref="I61:J61"/>
    <mergeCell ref="M61:N61"/>
    <mergeCell ref="C62:F62"/>
    <mergeCell ref="I62:J62"/>
    <mergeCell ref="M62:N62"/>
    <mergeCell ref="C63:F63"/>
    <mergeCell ref="I63:J63"/>
    <mergeCell ref="M63:N63"/>
    <mergeCell ref="C64:F64"/>
    <mergeCell ref="I64:J64"/>
    <mergeCell ref="M64:N64"/>
    <mergeCell ref="M65:N65"/>
    <mergeCell ref="A66:B66"/>
    <mergeCell ref="C66:F66"/>
    <mergeCell ref="K66:L66"/>
    <mergeCell ref="M66:N66"/>
    <mergeCell ref="A67:B67"/>
    <mergeCell ref="C67:F67"/>
    <mergeCell ref="K67:L67"/>
    <mergeCell ref="M67:N67"/>
    <mergeCell ref="A68:B68"/>
    <mergeCell ref="C68:F68"/>
    <mergeCell ref="K68:L68"/>
    <mergeCell ref="M68:N68"/>
    <mergeCell ref="A69:B69"/>
    <mergeCell ref="C69:F69"/>
    <mergeCell ref="K69:L69"/>
    <mergeCell ref="M69:N69"/>
    <mergeCell ref="A70:B70"/>
    <mergeCell ref="C70:L70"/>
    <mergeCell ref="M70:N70"/>
    <mergeCell ref="A71:B71"/>
    <mergeCell ref="C71:F71"/>
    <mergeCell ref="K71:L71"/>
    <mergeCell ref="M71:N71"/>
    <mergeCell ref="A72:B72"/>
    <mergeCell ref="C72:F72"/>
    <mergeCell ref="K72:L72"/>
    <mergeCell ref="M72:N72"/>
    <mergeCell ref="A73:B73"/>
    <mergeCell ref="C73:F73"/>
    <mergeCell ref="K73:L73"/>
    <mergeCell ref="M73:N73"/>
    <mergeCell ref="A74:B74"/>
    <mergeCell ref="C74:L74"/>
    <mergeCell ref="M74:N74"/>
    <mergeCell ref="C1:N2"/>
    <mergeCell ref="C3:N4"/>
    <mergeCell ref="C5:N6"/>
    <mergeCell ref="A11:D13"/>
    <mergeCell ref="E11:G13"/>
    <mergeCell ref="H11:J13"/>
    <mergeCell ref="K11:N13"/>
    <mergeCell ref="A39:C40"/>
    <mergeCell ref="A41:C46"/>
    <mergeCell ref="A47:C58"/>
    <mergeCell ref="A61:B65"/>
    <mergeCell ref="K61:L65"/>
    <mergeCell ref="G61:H64"/>
    <mergeCell ref="A15:C38"/>
  </mergeCells>
  <pageMargins left="0.5" right="0.5" top="0.5" bottom="0.5" header="0.3" footer="0.3"/>
  <pageSetup paperSize="9" scale="80"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A6" sqref="$A6:$XFD6"/>
    </sheetView>
  </sheetViews>
  <sheetFormatPr defaultColWidth="10.8333333333333" defaultRowHeight="15" outlineLevelCol="4"/>
  <cols>
    <col min="1" max="1" width="4" style="11" customWidth="1"/>
    <col min="2" max="2" width="56.6666666666667" style="11" customWidth="1"/>
    <col min="3" max="3" width="8.83333333333333" style="12" customWidth="1"/>
    <col min="4" max="4" width="9.33333333333333" style="12" customWidth="1"/>
    <col min="5" max="5" width="15.8333333333333" style="13" customWidth="1"/>
    <col min="6" max="16384" width="10.8333333333333" style="11"/>
  </cols>
  <sheetData>
    <row r="1" ht="15.75" spans="1:1">
      <c r="A1" s="10" t="s">
        <v>147</v>
      </c>
    </row>
    <row r="2" s="9" customFormat="1" ht="15.75" spans="1:5">
      <c r="A2" s="14" t="s">
        <v>148</v>
      </c>
      <c r="B2" s="14" t="s">
        <v>149</v>
      </c>
      <c r="C2" s="15" t="s">
        <v>150</v>
      </c>
      <c r="D2" s="15" t="s">
        <v>151</v>
      </c>
      <c r="E2" s="14" t="s">
        <v>152</v>
      </c>
    </row>
    <row r="3" ht="32.25" customHeight="1" spans="1:5">
      <c r="A3" s="16">
        <v>1</v>
      </c>
      <c r="B3" s="17" t="str">
        <f>RPS!C67</f>
        <v>Menjelaskan dan memberi contoh konsep dan teori dasar ekologi (C2, P2, A2) [CPMK 1) (Sub CPMK 1)</v>
      </c>
      <c r="C3" s="16">
        <v>2</v>
      </c>
      <c r="D3" s="16">
        <v>2</v>
      </c>
      <c r="E3" s="18">
        <f>(D3/$D$9)*$E$9/100</f>
        <v>0.075</v>
      </c>
    </row>
    <row r="4" ht="69.75" customHeight="1" spans="1:5">
      <c r="A4" s="16">
        <v>2</v>
      </c>
      <c r="B4" s="17" t="str">
        <f>RPS!C68</f>
        <v>Menjelaskan konsep biosfer sebagai lingkungan tempat tinggal makhluk hidup (C2, P2, A2) [CPMK 1] (Sub CPMK 2)</v>
      </c>
      <c r="C4" s="16">
        <v>2</v>
      </c>
      <c r="D4" s="16">
        <v>2</v>
      </c>
      <c r="E4" s="18">
        <f t="shared" ref="E4:E8" si="0">(D4/$D$9)*$E$9/100</f>
        <v>0.075</v>
      </c>
    </row>
    <row r="5" ht="45" customHeight="1" spans="1:5">
      <c r="A5" s="16">
        <v>3</v>
      </c>
      <c r="B5" s="17" t="str">
        <f>RPS!C69</f>
        <v>Menjelaskan 14 azas dasar lingkungan dan memberi contoh dalam lingkungan sekitar tempat tinggal (C2, P2, A2) [CPMK 1] (Sub CPMK 3)</v>
      </c>
      <c r="C5" s="16">
        <v>2</v>
      </c>
      <c r="D5" s="16">
        <v>2</v>
      </c>
      <c r="E5" s="18">
        <f t="shared" si="0"/>
        <v>0.075</v>
      </c>
    </row>
    <row r="6" ht="46.5" customHeight="1" spans="1:5">
      <c r="A6" s="16">
        <v>4</v>
      </c>
      <c r="B6" s="17" t="str">
        <f>RPS!C71</f>
        <v>Menganalisa  permasalahan lingkungan yang disebabkan oleh kejadian alam(C2, P2, A2) [CPMK 2] (Sub CPMK 4)</v>
      </c>
      <c r="C6" s="16">
        <v>2</v>
      </c>
      <c r="D6" s="16">
        <v>4</v>
      </c>
      <c r="E6" s="18">
        <f t="shared" si="0"/>
        <v>0.15</v>
      </c>
    </row>
    <row r="7" ht="49.75" customHeight="1" spans="1:5">
      <c r="A7" s="16">
        <v>5</v>
      </c>
      <c r="B7" s="17" t="str">
        <f>RPS!C72</f>
        <v>Menganalisa permasalahan lingkungan yang disebabkan oleh prilaku manusia   (C4, P2, A2) [CPMK 2] (Sub CPMK 5)</v>
      </c>
      <c r="C7" s="16">
        <v>4</v>
      </c>
      <c r="D7" s="16">
        <v>4</v>
      </c>
      <c r="E7" s="18">
        <f t="shared" si="0"/>
        <v>0.15</v>
      </c>
    </row>
    <row r="8" ht="48.25" customHeight="1" spans="1:5">
      <c r="A8" s="16">
        <v>6</v>
      </c>
      <c r="B8" s="17" t="str">
        <f>RPS!C73</f>
        <v>Menjelaskan definisi pembangunan berkelanjutan, definisi dan target SDGs, definisi dan target New Urban Agenda dalam Perencanaan kota dan wilayah berkelanjutan (C2, P2, A2) [CPMK 3] (Sub CPMK 6)</v>
      </c>
      <c r="C8" s="16">
        <v>2</v>
      </c>
      <c r="D8" s="16">
        <v>2</v>
      </c>
      <c r="E8" s="18">
        <f t="shared" si="0"/>
        <v>0.075</v>
      </c>
    </row>
    <row r="9" s="10" customFormat="1" ht="15.75" spans="1:5">
      <c r="A9" s="19"/>
      <c r="B9" s="14" t="s">
        <v>153</v>
      </c>
      <c r="C9" s="15"/>
      <c r="D9" s="15">
        <f>SUM(D3:D8)</f>
        <v>16</v>
      </c>
      <c r="E9" s="14">
        <v>60</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I13" sqref="I13"/>
    </sheetView>
  </sheetViews>
  <sheetFormatPr defaultColWidth="10" defaultRowHeight="15" outlineLevelRow="7"/>
  <cols>
    <col min="1" max="1" width="19.875" style="1" customWidth="1"/>
    <col min="2" max="3" width="10" style="1"/>
    <col min="4" max="4" width="19.625" style="1" customWidth="1"/>
    <col min="5" max="5" width="21.625" style="1" customWidth="1"/>
    <col min="6" max="6" width="10.75" style="1" customWidth="1"/>
    <col min="7" max="8" width="10" style="1"/>
    <col min="9" max="9" width="19.875" style="1" customWidth="1"/>
    <col min="10" max="16384" width="10" style="1"/>
  </cols>
  <sheetData>
    <row r="1" s="1" customFormat="1" ht="15.75" spans="1:9">
      <c r="A1" s="2" t="s">
        <v>149</v>
      </c>
      <c r="B1" s="2" t="s">
        <v>154</v>
      </c>
      <c r="C1" s="2" t="s">
        <v>155</v>
      </c>
      <c r="D1" s="2" t="s">
        <v>156</v>
      </c>
      <c r="E1" s="2" t="s">
        <v>157</v>
      </c>
      <c r="F1" s="2" t="s">
        <v>158</v>
      </c>
      <c r="G1" s="2" t="s">
        <v>159</v>
      </c>
      <c r="H1" s="2" t="s">
        <v>160</v>
      </c>
      <c r="I1" s="2" t="s">
        <v>161</v>
      </c>
    </row>
    <row r="2" s="1" customFormat="1" ht="15.75" spans="1:9">
      <c r="A2" s="3" t="s">
        <v>49</v>
      </c>
      <c r="B2" s="4">
        <v>0.1</v>
      </c>
      <c r="C2" s="5" t="s">
        <v>89</v>
      </c>
      <c r="D2" s="5" t="s">
        <v>89</v>
      </c>
      <c r="E2" s="5" t="s">
        <v>89</v>
      </c>
      <c r="F2" s="4">
        <v>0.02</v>
      </c>
      <c r="G2" s="4">
        <v>0.01</v>
      </c>
      <c r="H2" s="4">
        <v>0.01</v>
      </c>
      <c r="I2" s="4">
        <f t="shared" ref="I2:I7" si="0">SUM(B2:H2)</f>
        <v>0.14</v>
      </c>
    </row>
    <row r="3" s="1" customFormat="1" ht="15.75" spans="1:9">
      <c r="A3" s="3" t="s">
        <v>51</v>
      </c>
      <c r="B3" s="4">
        <v>0.1</v>
      </c>
      <c r="C3" s="5" t="s">
        <v>89</v>
      </c>
      <c r="D3" s="5" t="s">
        <v>89</v>
      </c>
      <c r="E3" s="5" t="s">
        <v>89</v>
      </c>
      <c r="F3" s="5" t="s">
        <v>89</v>
      </c>
      <c r="G3" s="4">
        <v>0.01</v>
      </c>
      <c r="H3" s="4">
        <v>0.01</v>
      </c>
      <c r="I3" s="4">
        <f t="shared" si="0"/>
        <v>0.12</v>
      </c>
    </row>
    <row r="4" s="1" customFormat="1" ht="15.75" spans="1:9">
      <c r="A4" s="3" t="s">
        <v>53</v>
      </c>
      <c r="B4" s="4">
        <v>0.1</v>
      </c>
      <c r="C4" s="5" t="s">
        <v>89</v>
      </c>
      <c r="D4" s="5" t="s">
        <v>89</v>
      </c>
      <c r="E4" s="5" t="s">
        <v>89</v>
      </c>
      <c r="F4" s="4">
        <v>0.02</v>
      </c>
      <c r="G4" s="4">
        <v>0.01</v>
      </c>
      <c r="H4" s="4">
        <v>0.01</v>
      </c>
      <c r="I4" s="4">
        <f t="shared" si="0"/>
        <v>0.14</v>
      </c>
    </row>
    <row r="5" s="1" customFormat="1" ht="15.75" spans="1:9">
      <c r="A5" s="3" t="s">
        <v>55</v>
      </c>
      <c r="B5" s="5" t="s">
        <v>89</v>
      </c>
      <c r="C5" s="4">
        <v>0.1</v>
      </c>
      <c r="D5" s="5" t="s">
        <v>89</v>
      </c>
      <c r="E5" s="5" t="s">
        <v>89</v>
      </c>
      <c r="F5" s="4">
        <v>0.02</v>
      </c>
      <c r="G5" s="4">
        <v>0.01</v>
      </c>
      <c r="H5" s="4">
        <v>0.01</v>
      </c>
      <c r="I5" s="4">
        <f t="shared" si="0"/>
        <v>0.14</v>
      </c>
    </row>
    <row r="6" s="1" customFormat="1" ht="15.75" spans="1:9">
      <c r="A6" s="3" t="s">
        <v>57</v>
      </c>
      <c r="B6" s="5" t="s">
        <v>89</v>
      </c>
      <c r="C6" s="4">
        <v>0.2</v>
      </c>
      <c r="D6" s="4">
        <v>0.1</v>
      </c>
      <c r="E6" s="4">
        <v>0.02</v>
      </c>
      <c r="F6" s="5" t="s">
        <v>89</v>
      </c>
      <c r="G6" s="4">
        <v>0.01</v>
      </c>
      <c r="H6" s="4">
        <v>0.01</v>
      </c>
      <c r="I6" s="4">
        <f t="shared" si="0"/>
        <v>0.34</v>
      </c>
    </row>
    <row r="7" s="1" customFormat="1" ht="15.75" spans="1:9">
      <c r="A7" s="3" t="s">
        <v>59</v>
      </c>
      <c r="B7" s="6"/>
      <c r="C7" s="4">
        <v>0.1</v>
      </c>
      <c r="D7" s="5" t="s">
        <v>89</v>
      </c>
      <c r="E7" s="5" t="s">
        <v>89</v>
      </c>
      <c r="F7" s="5" t="s">
        <v>89</v>
      </c>
      <c r="G7" s="4">
        <v>0.01</v>
      </c>
      <c r="H7" s="4">
        <v>0.01</v>
      </c>
      <c r="I7" s="4">
        <f t="shared" si="0"/>
        <v>0.12</v>
      </c>
    </row>
    <row r="8" s="1" customFormat="1" ht="15.75" spans="1:9">
      <c r="A8" s="7" t="s">
        <v>161</v>
      </c>
      <c r="B8" s="8">
        <f t="shared" ref="B8:I8" si="1">SUM(B2:B7)</f>
        <v>0.3</v>
      </c>
      <c r="C8" s="8">
        <f>SUM(C2:C7)</f>
        <v>0.4</v>
      </c>
      <c r="D8" s="8">
        <f>SUM(D2:D7)</f>
        <v>0.1</v>
      </c>
      <c r="E8" s="8">
        <f>SUM(E2:E7)</f>
        <v>0.02</v>
      </c>
      <c r="F8" s="8">
        <f t="shared" si="1"/>
        <v>0.06</v>
      </c>
      <c r="G8" s="8">
        <f t="shared" si="1"/>
        <v>0.06</v>
      </c>
      <c r="H8" s="8">
        <f t="shared" si="1"/>
        <v>0.06</v>
      </c>
      <c r="I8" s="8">
        <f>SUM(B8:H8)</f>
        <v>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RPS</vt:lpstr>
      <vt:lpstr>penentuan bobot tugas</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DELL</cp:lastModifiedBy>
  <dcterms:created xsi:type="dcterms:W3CDTF">2021-07-06T13:31:00Z</dcterms:created>
  <cp:lastPrinted>2022-08-29T10:55:00Z</cp:lastPrinted>
  <dcterms:modified xsi:type="dcterms:W3CDTF">2023-07-26T02:18:22Z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C7F4364F9A6949C9919C2A764D5DD6B6</vt:lpwstr>
  </property>
  <property fmtid="{D5CDD505-2E9C-101B-9397-08002B2CF9AE}" pid="3" name="KSOProductBuildVer">
    <vt:lpwstr>1033-12.2.0.13085</vt:lpwstr>
  </property>
</Properties>
</file>